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585" yWindow="-15" windowWidth="9600" windowHeight="12855" firstSheet="1" activeTab="1"/>
  </bookViews>
  <sheets>
    <sheet name="Hoja1" sheetId="8" state="hidden" r:id="rId1"/>
    <sheet name="GIMNASIO NUEVO LEÓN" sheetId="10" r:id="rId2"/>
  </sheets>
  <definedNames>
    <definedName name="_xlnm.Print_Titles" localSheetId="1">'GIMNASIO NUEVO LEÓN'!$1:$14</definedName>
  </definedNames>
  <calcPr calcId="145621" concurrentCalc="0"/>
</workbook>
</file>

<file path=xl/calcChain.xml><?xml version="1.0" encoding="utf-8"?>
<calcChain xmlns="http://schemas.openxmlformats.org/spreadsheetml/2006/main">
  <c r="A19" i="10" l="1"/>
  <c r="A23" i="10"/>
  <c r="A27" i="10"/>
  <c r="A29" i="10"/>
  <c r="E17" i="10"/>
  <c r="H17" i="10"/>
  <c r="E19" i="10"/>
  <c r="H19" i="10"/>
  <c r="H23" i="10"/>
  <c r="H27" i="10"/>
  <c r="H29" i="10"/>
  <c r="E33" i="10"/>
  <c r="H33" i="10"/>
  <c r="E35" i="10"/>
  <c r="H35" i="10"/>
  <c r="E38" i="10"/>
  <c r="H38" i="10"/>
  <c r="H40" i="10"/>
  <c r="H42" i="10"/>
  <c r="E45" i="10"/>
  <c r="H45" i="10"/>
  <c r="H47" i="10"/>
  <c r="H51" i="10"/>
  <c r="H53" i="10"/>
  <c r="H55" i="10"/>
  <c r="E58" i="10"/>
  <c r="H58" i="10"/>
  <c r="E60" i="10"/>
  <c r="H60" i="10"/>
  <c r="H64" i="10"/>
  <c r="H66" i="10"/>
  <c r="E68" i="10"/>
  <c r="H68" i="10"/>
  <c r="E70" i="10"/>
  <c r="H70" i="10"/>
  <c r="H72" i="10"/>
  <c r="H76" i="10"/>
  <c r="E78" i="10"/>
  <c r="H78" i="10"/>
  <c r="H81" i="10"/>
  <c r="H82" i="10"/>
  <c r="H83" i="10"/>
  <c r="A35" i="10"/>
  <c r="A38" i="10"/>
  <c r="A40" i="10"/>
  <c r="A42" i="10"/>
  <c r="A45" i="10"/>
  <c r="A47" i="10"/>
  <c r="A51" i="10"/>
  <c r="A53" i="10"/>
  <c r="A55" i="10"/>
  <c r="A58" i="10"/>
  <c r="A60" i="10"/>
  <c r="A64" i="10"/>
  <c r="A66" i="10"/>
  <c r="A68" i="10"/>
  <c r="A70" i="10"/>
  <c r="A72" i="10"/>
  <c r="A76" i="10"/>
  <c r="A78" i="10"/>
</calcChain>
</file>

<file path=xl/sharedStrings.xml><?xml version="1.0" encoding="utf-8"?>
<sst xmlns="http://schemas.openxmlformats.org/spreadsheetml/2006/main" count="91" uniqueCount="70">
  <si>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</si>
  <si>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</si>
  <si>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</si>
  <si>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</si>
  <si>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</si>
  <si>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</si>
  <si>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</si>
  <si>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</si>
  <si>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</si>
  <si>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</si>
  <si>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</si>
  <si>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 xml:space="preserve">FECHA: </t>
  </si>
  <si>
    <t>LICITACION:</t>
  </si>
  <si>
    <t>FOLIO No.</t>
  </si>
  <si>
    <t xml:space="preserve">ANEXO 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</si>
  <si>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</si>
  <si>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</si>
  <si>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</si>
  <si>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</si>
  <si>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</si>
  <si>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</si>
  <si>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KG</t>
  </si>
  <si>
    <t>HERRERÍA</t>
  </si>
  <si>
    <t>DEMOLICION, DESMANTELAMIENTO Y RETIROS</t>
  </si>
  <si>
    <t>ACABADOS</t>
  </si>
  <si>
    <t>MUROS</t>
  </si>
  <si>
    <t>RETIRO DE DUELA EXISTENTE. INCLUYE: RETIRO DE ESCOMBRO AL LUGAR INDICADO POR EL SUPERVISOR DE SOP, ELEMENTOS DE SUJECION, HERRAMIENTA, EQUIPO, LIMPIEZA, TODO LO NECESARIO PARA SU CORRECTA EJECUCION Y MANO DE OBRA.</t>
  </si>
  <si>
    <t>FUMIGACIÓN ANTITERMITA, INCLUYE: MATERIAL, HERRAMIENTA Y MANO DE OBRA.</t>
  </si>
  <si>
    <t>CIELOS Y PLAFONES</t>
  </si>
  <si>
    <t>COLOCACIÓN DE PINTURA ESMALTE 100 BIOSENSE BASE AGUA, PARA TRAZO DE LINEAS OFICIALES EN MUROS O FIRMES, MARCA COMEX O SIMILAR EN CALIDAD Y PRECIO DOS MANOS COLOR TERRACOTA (SEGUN MUESTRA). INCLUYE: SUMINISTROS, PROTECCIÓN DE AREAS ADYACENTES, BIOSENSE SELLADOR O SIMILAR, ANDAMIOS, DESPERDICIOS, HERRAMIENTA, EQUIPO, MATERIAL DE CONSUMO, MANO DE OBRA Y TODO LO NECESARIO PARA SU CORRECTA EJECUCIÓN.</t>
  </si>
  <si>
    <t>AZOTEAS Y PRETILES</t>
  </si>
  <si>
    <t xml:space="preserve">VARIOS </t>
  </si>
  <si>
    <t>22260011</t>
  </si>
  <si>
    <t>SUMINISTRO Y COLOCACION DE FLASHING DE LAMINA PINTRO O SIMILAR LISA CALIBRE 22 COLOR BLANCO, EN CUBIERTA SUPERIOR Y ESQUINAS (VER DETALLE EN PLANOS). INCLUYE: MATERIAL, EQUIPO, HERRAMIENTA, TRASLAPES, MANO DE OBRA Y TODO LO NECESARIO PARA SU CORRECTA COLOCACION.</t>
  </si>
  <si>
    <t>28140008</t>
  </si>
  <si>
    <t>SUMINISTRO Y COLOCACION DE CANALON PLUVIAL LAMINA LISA CALIBRE 12 COLOR BLANCO. INCLUYE: MATERIAL, EQUIPO, HERRAMIENTA, TRASLAPES, MANO DE OBRA Y TODO LO NECESARIO PARA SU CORRECTA COLOCACION.</t>
  </si>
  <si>
    <t>DRENAJE PLUVIAL</t>
  </si>
  <si>
    <t>ALBAÑILERÍA</t>
  </si>
  <si>
    <t>FIRMES</t>
  </si>
  <si>
    <t>INSTALACIONES</t>
  </si>
  <si>
    <t>SUMINISTRO Y COLOCACIÓN DE IMPERMEABILIZACIÓN SISTEMA EXTRAPROTECT MCA. AISLACOAT O SIMILAR EN CALIDAD, SOBRE SUPERFICIE METÁLICA GARANTIA DE 10 AÑOS.INCLUYE: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</si>
  <si>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RETIRO DE PLAFÓN MODULAR 1.20 X 0.60 M  SIN RECUPERACION, INCLUYE: RETIRO DE PLAFON A LUGAR INDICADO POR EL SUPERVISOR DE LA SOP, HERRAMIENTA, EQUIPO, MANO DE OBRA Y TODO LO NECESARIO PARA SU CORRECTA EJECUCION.</t>
  </si>
  <si>
    <t>GRADAS</t>
  </si>
  <si>
    <t>RETIRO DE GRADAS RETRACTILES EXISTENTES. INCLUYE: ACARREOS, MATERIALES, HERRAMIENTA, MANO DE OBRA Y TODO LO NECESARIO PARA SU CORRECTA EJECUCIÓN.</t>
  </si>
  <si>
    <t>SUMINISTRO Y COLOCACIÓN DE GRADAS TELESCÓPICAS DE IMPORTANCIÓN MARCA HUSSEY MODELO MAXAM 26 O SIMILAR EN CALIDAD Y PRECIO. ANCLADAS A PISO DE OPERACIÓN ELÉCTRICA, DE 5.50 DE LARGO POR 9 HILERAS, CON ESPACIAMIENTO DE 24" ENTRE  HILERAS Y CON UN PERALTE DE 9 5/8", PARA UNA ALTURA TOTAL DE BANCO DE 1.65 M, CON UNA PROFUNDIDAD DE 6.35 M EN POCISIÓN ABIERTA. INCLUYE: INSTALACIÓN, ACARREOS, MANO DE OBRA, HERRAMIENTO Y TODO LO NECESARIO PARA SU CORRECTA EJECUCIÓN.</t>
  </si>
  <si>
    <t>COLOCACIÓN DE PINTURA ACRILICA EN CIELOS TIPO VINIMEX TOTAL, ANTIHONGOS MARCA COMEX O EQUIVALENTE EN CALIDAD Y PRECIO A DOS MANOS COLOR NEGRO (SEGUN MUESTRA APROBADA POR DIRECCIÓN ARQUITECTÓNICA). INCLUYE: SUMINISTROS, PROTECCIÓN DE AREAS ADYACENTES, SELLADOR 5 X 1 MARCA COMEX O EQUIVALENTE, ANDAMIOS, DESPERDICIOS, HERRAMIENTA, EQUIPO, MATERIAL DE CONSUMO, MANO DE OBRA Y TODO LO NECESARIO PARA SU CORRECTA EJECUCIÓN.</t>
  </si>
  <si>
    <t>REPARACIÓN DE GRIETAS EN MUROS Y LOSA DE CONCRETO CON MORTERO DE CEMENTO-ARENA PROPORCIÓN 1:4, INCLUYE: PREPARACIÓN DE LA SUPERFICIE, RESANADO, HERRAMIENTA, MATERIALES, MANO DE OBRA Y  Y TODO LO NECESARIO PARA SU CORRECTA EJECUCIÓN.</t>
  </si>
  <si>
    <t>SUMINISTRO Y COLOCACIÓN DE ASIENTO INDIVIDUAL CON RESPALDO MODELO CR4 MARCA DAPLAST COLOR 1206 O SIMILAR EN CALIDAD, COLOR Y PRECIO. INSTALACIÓN CON SOPORTE DE PIE METÁLICO A GRADA EXISTENTE. INCLUYE: INSTALACIÓN, ACARREOS, MANOS DE OBRA, HERRAMIENTA Y TODO LO NECESARIO PARA SU CORRECTA EJECUCIÓN.</t>
  </si>
  <si>
    <t>SUMINISTRO Y COLOCACIÓN DE ASIENTO INDIVIDUAL CON RESPALDO MODELO CR4 MARCA DAPLAST COLOR 1206 O SIMILAR EN CALIDAD, COLOR Y PRECIO. INSTALACIÓN A CONCRETO DE LOSA A DOS PUNTOS. INCLUYE: INSTALACIÓN, ACARREOS, MANOS DE OBRA, HERRAMIENTA Y TODO LO NECESARIO PARA SU CORRECTA EJECUCIÓN.</t>
  </si>
  <si>
    <t>SUMINISTRO Y COLOCACIÓN DE PLAFÓN SUSPENDIDO LINEAL DE ALUMINIO MODELO V100, MARCA HUNTER DOUGLAS O SIMILAR EN CALIDAD Y PRECIO, COLOR ALUMINIO NATURAL. INCLUYE: SUMINISTRO, FABRICACIÓN, SISTEMA DE SUSPENSIÓN, PROTECCIÓN DE AREAS ADYACENTES, ANDAMIOS, HERRAMIENTA, EQUIPO, MATERIAL DE CONSUMO, MANO DE OBRA Y TODO LO NECESARIO PARA SU CORRECTA EJECUCIÓN.</t>
  </si>
  <si>
    <t>REJA PERIMETRAL</t>
  </si>
  <si>
    <t>DESMANTELAMIENTO Y RETIRO DE REJA METALICA, FORMADOS POR PERFILES PTR, CON RECUPERACIÓN DE DALA DE CIMENTACIÓN EXISTENTE. INCLUYE: DESMONTAJE DE ELEMENTOS, CARGA, ACARREOS, DESECHO A LUGAR DE COLOCACIÓN AUTORIZADA, HERRAMIENTA, EQUIPO, MANO DE OBRA Y TODO LO NECESARIO PARA SU CORRECTA EJECUCIÓN.</t>
  </si>
  <si>
    <t>SUMINISTRO Y COLOCACIÓN DE REJA METALICA MARCA DEACERO MODELO REJA CONTEMPORÁNEA O SIMILAR EN CALIDAD Y PRECIO, COMPUESTA POR PANEL 868 DE 2.00 X 2.50 M, POSTE, SEPARADOR, REMACHE Y TORNILLO DE SEGURIDAD. COLOR SEGÚN MUESTRA APROBADA. INCLUYE: CARGA, ACARREOS, ACCESORIOS DE INSTALACIÓN, HERRAMIENTA, EQUIPO, MANO DE OBRA Y TODO LO NECESARIO PARA SU CORRECTA EJECUCIÓN.</t>
  </si>
  <si>
    <t>SUMINISTRO, FABRICACIÓN Y COLOCACIÓN DE SISTEMA DE CELOSÍA DE ALUZINC MARCA HUNTER DOUGLAS MODELO C23 O SIMILAR EN CALIDAD, CON FIJACIÓN A ESTRUCTURA AUXILIAR Y DIMENSIONES SEGÚN PROVEEDOR, COLOR SEGÚN MUESTRA APROBADA. INCLUYE: INSTALACIÓN, ESTRUCTURA AUXILIAR, ANDAMIOS, HERRAMIENTA, MANO DE OBRA, EQUIPO Y TODO LO NECESARIO PARA SU CORRECTA EJECUCIÓN.</t>
  </si>
  <si>
    <t>COLOCACIÓN DE PINTURA ACRILICA EN MUROS TIPO VINIMEX TOTAL MATE, ANTIHONGOS MARCA COMEX O SIMILAR EN CALIDAD Y PRECIO A DOS MANOS COLOR SEGUN MUESTRA APROBADA. INCLUYE: SUMINISTROS, PROTECCIÓN DE AREAS ADYACENTES, SELLADOR 5 X 1 MARCA COMEX O SIMILAR, ANDAMIOS, DESPERDICIOS, HERRAMIENTA, EQUIPO, MATERIAL DE CONSUMO, MANO DE OBRA Y TODO LO NECESARIO PARA SU CORRECTA EJECUCIÓN.</t>
  </si>
  <si>
    <t>TUBERÍA EXTERIOR HVAC</t>
  </si>
  <si>
    <t>TUBERIA DE PVC DE 4" PARED GRUESA. INCLUYE: SUMINISTRO E INSTALACION, MATERIAL, PIEZAS ESPECIALES, CORTES, DESPERDICIOS, PRUEBAS, RANURAS, RESANES, EQUIPO, HERRAMIENTA, MANO DE OBRA Y TODO LO NECESARIO PARA SU CORRECTA EJECUCION.</t>
  </si>
  <si>
    <t>CODO DE PVC SANITARIO DE 90° X 100 MM (4")Ø CEDULA 40 MARCA CHARLOTTE O SIMILAR  INCLUYE: SUMINISTRO E INSTALACION, MATERIAL, ACARREO, PEGAMENTO, PRUEBAS, RANURAS, RESANES, EQUIPO, HERRAMIENTA, MANO DE OBRA Y TODO LO NECESARIO PARA SU CORRECTA EJECUCION.</t>
  </si>
  <si>
    <t>RETIRO DE RECUBRIMIENTO AISLANTE DE TUBERÍAS E INSTALACIONES. INCLUYE: ACARREOS, EQUIPO, HERRAMIENTA, MANO DE OBRA Y TODO LO NECESARIO PARA SU CORRECTA EJECUCION.</t>
  </si>
  <si>
    <t>SUMINISTRO Y COLOCACIÓN DE RECUBRIMIENTO AISLANTE PARA TUBERÍAS E INSTALACIONES MARCA AISLACOAT, SISTEMA THERMOBAND, O SIMILAR EN CALIDAD, PRECIO Y APLICACIÓN. INCLUYE: INSTALACIÓN SEGÚN ESPECIFICACIONES DEL PROVEEDOR, EQUIPO, HERRAMIENTA, MANO DE OBRA Y TODO LO NECESARIO PARA SU CORRECTA EJECUCIÓN.</t>
  </si>
  <si>
    <t>RETIRO DE BUTACAS INDIVIDUALES EXISTENTES. INCLUYE: ACARREOS, MATERIALES, HERRAMIENTA, MANO DE OBRA Y TODO LO NECESARIO PARA SU CORRECTA EJECUCIÓN.</t>
  </si>
  <si>
    <t>SUBTOTAL</t>
  </si>
  <si>
    <t>16% IVA</t>
  </si>
  <si>
    <t>TOTAL</t>
  </si>
  <si>
    <t>IMPORTE TOTAL CON LETRA:</t>
  </si>
  <si>
    <t>PROYECTO  :   REHABILITACIÓN GENERAL DEL CENTRO DE ALTO RENDIMIENTO (CARE)</t>
  </si>
  <si>
    <t>OBRA           :   GIMNASIO NUEVO LEÓN</t>
  </si>
  <si>
    <t>UBICACION :  AVENIDA ELEUTERIO GONZÁLEZ Y AVENIDA ADOLFO RUIZ CORTINEZ</t>
  </si>
  <si>
    <t>MUNICIPIO :  MONTERREY, N.L.</t>
  </si>
  <si>
    <t>MEJORAMIENTO GENERAL DE GIMNASIO NUEVO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</si>
</sst>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theme="1"/>
      <name val="Calibri"/>
      <family val="2"/>
      <scheme val="minor"/>
    </font>
    <font>
      <sz val="9.9"/>
      <color rgb="FF006600"/>
      <name val="Calibri"/>
      <family val="2"/>
      <scheme val="minor"/>
    </font>
    <font>
      <sz val="13.2"/>
      <color theme="1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sz val="13.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CCC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43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33" fillId="0" borderId="0" xfId="0" applyFont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5" fillId="0" borderId="0" xfId="0" applyFont="1" applyAlignment="1">
      <alignment horizontal="justify" vertical="top" wrapText="1"/>
    </xf>
    <xf numFmtId="44" fontId="36" fillId="0" borderId="4" xfId="1" applyFont="1" applyBorder="1" applyAlignment="1">
      <alignment horizontal="right" vertical="top" wrapText="1"/>
    </xf>
    <xf numFmtId="44" fontId="36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2" fontId="6" fillId="0" borderId="0" xfId="0" applyNumberFormat="1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32" fillId="4" borderId="0" xfId="0" applyFont="1" applyFill="1" applyBorder="1" applyAlignment="1">
      <alignment horizontal="justify" wrapText="1"/>
    </xf>
    <xf numFmtId="0" fontId="7" fillId="5" borderId="0" xfId="0" applyFont="1" applyFill="1" applyBorder="1" applyAlignment="1">
      <alignment horizontal="justify" wrapText="1"/>
    </xf>
    <xf numFmtId="0" fontId="4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0" fontId="33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vertical="top" wrapText="1"/>
    </xf>
    <xf numFmtId="0" fontId="8" fillId="6" borderId="0" xfId="0" applyFont="1" applyFill="1" applyBorder="1" applyAlignment="1">
      <alignment vertical="top"/>
    </xf>
    <xf numFmtId="0" fontId="7" fillId="6" borderId="0" xfId="0" applyFont="1" applyFill="1" applyBorder="1" applyAlignment="1">
      <alignment horizontal="justify" wrapText="1"/>
    </xf>
    <xf numFmtId="0" fontId="6" fillId="6" borderId="0" xfId="0" applyFont="1" applyFill="1" applyBorder="1" applyAlignment="1">
      <alignment wrapText="1"/>
    </xf>
    <xf numFmtId="2" fontId="6" fillId="6" borderId="0" xfId="0" applyNumberFormat="1" applyFont="1" applyFill="1" applyBorder="1" applyAlignment="1">
      <alignment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  <protection locked="0"/>
    </xf>
    <xf numFmtId="0" fontId="34" fillId="4" borderId="0" xfId="0" applyFont="1" applyFill="1" applyBorder="1" applyAlignment="1">
      <alignment horizontal="justify" wrapText="1"/>
    </xf>
    <xf numFmtId="0" fontId="30" fillId="4" borderId="0" xfId="0" applyFont="1" applyFill="1" applyBorder="1" applyAlignment="1">
      <alignment wrapText="1"/>
    </xf>
    <xf numFmtId="2" fontId="30" fillId="4" borderId="0" xfId="0" applyNumberFormat="1" applyFont="1" applyFill="1" applyBorder="1" applyAlignment="1">
      <alignment vertical="top" wrapText="1"/>
    </xf>
    <xf numFmtId="0" fontId="23" fillId="0" borderId="0" xfId="0" applyFont="1" applyBorder="1" applyAlignment="1" applyProtection="1">
      <alignment horizontal="center" vertical="top" wrapText="1"/>
    </xf>
    <xf numFmtId="0" fontId="28" fillId="0" borderId="0" xfId="0" applyFont="1" applyBorder="1" applyAlignment="1">
      <alignment wrapText="1"/>
    </xf>
    <xf numFmtId="0" fontId="32" fillId="0" borderId="0" xfId="0" applyFont="1" applyBorder="1" applyAlignment="1">
      <alignment horizontal="justify" wrapText="1"/>
    </xf>
    <xf numFmtId="2" fontId="28" fillId="0" borderId="0" xfId="0" applyNumberFormat="1" applyFont="1" applyBorder="1" applyAlignment="1">
      <alignment vertical="top" wrapText="1"/>
    </xf>
    <xf numFmtId="2" fontId="25" fillId="0" borderId="0" xfId="0" applyNumberFormat="1" applyFont="1" applyBorder="1" applyAlignment="1">
      <alignment horizontal="right" vertical="top" wrapText="1"/>
    </xf>
    <xf numFmtId="0" fontId="37" fillId="4" borderId="0" xfId="0" applyFont="1" applyFill="1" applyBorder="1" applyAlignment="1">
      <alignment vertical="top"/>
    </xf>
    <xf numFmtId="0" fontId="29" fillId="0" borderId="0" xfId="0" applyFont="1" applyFill="1" applyBorder="1" applyAlignment="1">
      <alignment wrapText="1"/>
    </xf>
    <xf numFmtId="44" fontId="6" fillId="0" borderId="0" xfId="1" applyFont="1" applyFill="1" applyBorder="1" applyAlignment="1">
      <alignment vertical="top" wrapText="1"/>
    </xf>
    <xf numFmtId="0" fontId="6" fillId="4" borderId="0" xfId="0" applyFont="1" applyFill="1" applyBorder="1" applyAlignment="1">
      <alignment vertical="top" wrapText="1"/>
    </xf>
    <xf numFmtId="0" fontId="6" fillId="5" borderId="0" xfId="0" applyFont="1" applyFill="1" applyBorder="1" applyAlignment="1">
      <alignment vertical="top" wrapText="1"/>
    </xf>
    <xf numFmtId="44" fontId="6" fillId="0" borderId="0" xfId="1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6" borderId="0" xfId="0" applyFont="1" applyFill="1" applyBorder="1" applyAlignment="1">
      <alignment vertical="top" wrapText="1"/>
    </xf>
    <xf numFmtId="0" fontId="30" fillId="4" borderId="0" xfId="0" applyFont="1" applyFill="1" applyBorder="1" applyAlignment="1">
      <alignment vertical="top" wrapText="1"/>
    </xf>
    <xf numFmtId="0" fontId="28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 applyProtection="1">
      <alignment horizontal="justify" vertical="top"/>
    </xf>
    <xf numFmtId="2" fontId="6" fillId="0" borderId="0" xfId="0" applyNumberFormat="1" applyFont="1" applyFill="1" applyBorder="1" applyAlignment="1" applyProtection="1">
      <alignment horizontal="right" vertical="top" wrapText="1"/>
    </xf>
    <xf numFmtId="44" fontId="6" fillId="0" borderId="0" xfId="1" applyFont="1" applyFill="1" applyBorder="1" applyAlignment="1" applyProtection="1">
      <alignment horizontal="right" vertical="top" wrapText="1"/>
      <protection locked="0"/>
    </xf>
    <xf numFmtId="0" fontId="6" fillId="0" borderId="0" xfId="0" applyFont="1" applyFill="1" applyBorder="1" applyAlignment="1" applyProtection="1">
      <alignment horizontal="justify" vertical="top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6" fillId="6" borderId="0" xfId="0" applyFont="1" applyFill="1" applyBorder="1" applyAlignment="1" applyProtection="1">
      <alignment wrapText="1"/>
      <protection locked="0"/>
    </xf>
    <xf numFmtId="0" fontId="30" fillId="4" borderId="0" xfId="0" applyFont="1" applyFill="1" applyBorder="1" applyAlignment="1" applyProtection="1">
      <alignment wrapText="1"/>
      <protection locked="0"/>
    </xf>
    <xf numFmtId="0" fontId="28" fillId="0" borderId="0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1"/>
  <sheetViews>
    <sheetView tabSelected="1" showWhiteSpace="0" zoomScaleNormal="100" zoomScaleSheetLayoutView="136" workbookViewId="0">
      <pane ySplit="13" topLeftCell="A30" activePane="bottomLeft" state="frozen"/>
      <selection pane="bottomLeft" activeCell="I4" sqref="I4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47" customWidth="1"/>
    <col min="4" max="4" width="6.140625" style="2" customWidth="1"/>
    <col min="5" max="5" width="10.42578125" style="43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4.45" x14ac:dyDescent="0.3">
      <c r="A1" s="4"/>
      <c r="B1" s="4"/>
      <c r="C1" s="4"/>
      <c r="D1" s="4"/>
      <c r="E1" s="36"/>
      <c r="F1" s="12"/>
      <c r="G1" s="4"/>
      <c r="H1" s="25" t="s">
        <v>13</v>
      </c>
    </row>
    <row r="2" spans="1:8" s="5" customFormat="1" ht="14.45" x14ac:dyDescent="0.3">
      <c r="A2" s="6"/>
      <c r="B2" s="6"/>
      <c r="C2" s="6"/>
      <c r="D2" s="6"/>
      <c r="E2" s="36"/>
      <c r="F2" s="13"/>
      <c r="G2" s="7"/>
      <c r="H2" s="12"/>
    </row>
    <row r="3" spans="1:8" s="5" customFormat="1" ht="18" x14ac:dyDescent="0.3">
      <c r="A3" s="4"/>
      <c r="B3" s="4"/>
      <c r="C3" s="138" t="s">
        <v>6</v>
      </c>
      <c r="D3" s="138"/>
      <c r="E3" s="138"/>
      <c r="F3" s="138"/>
      <c r="G3" s="138"/>
      <c r="H3" s="138"/>
    </row>
    <row r="4" spans="1:8" s="5" customFormat="1" ht="15.6" x14ac:dyDescent="0.3">
      <c r="A4" s="4"/>
      <c r="B4" s="4"/>
      <c r="C4" s="139" t="s">
        <v>7</v>
      </c>
      <c r="D4" s="139"/>
      <c r="E4" s="139"/>
      <c r="F4" s="139"/>
      <c r="G4" s="139"/>
      <c r="H4" s="139"/>
    </row>
    <row r="5" spans="1:8" s="5" customFormat="1" ht="15.6" x14ac:dyDescent="0.3">
      <c r="A5" s="8"/>
      <c r="B5" s="8"/>
      <c r="C5" s="139" t="s">
        <v>8</v>
      </c>
      <c r="D5" s="139"/>
      <c r="E5" s="139"/>
      <c r="F5" s="139"/>
      <c r="G5" s="139"/>
      <c r="H5" s="139"/>
    </row>
    <row r="6" spans="1:8" s="5" customFormat="1" ht="15.6" x14ac:dyDescent="0.3">
      <c r="C6" s="9"/>
      <c r="D6" s="10"/>
      <c r="E6" s="37"/>
      <c r="F6" s="14"/>
      <c r="G6" s="11"/>
      <c r="H6" s="27"/>
    </row>
    <row r="7" spans="1:8" s="5" customFormat="1" ht="14.45" x14ac:dyDescent="0.3">
      <c r="C7" s="9"/>
      <c r="D7" s="10"/>
      <c r="E7" s="37"/>
      <c r="F7" s="14"/>
      <c r="G7" s="11"/>
      <c r="H7" s="15"/>
    </row>
    <row r="8" spans="1:8" s="5" customFormat="1" ht="15" x14ac:dyDescent="0.25">
      <c r="A8" s="33"/>
      <c r="B8" s="17" t="s">
        <v>65</v>
      </c>
      <c r="C8" s="44"/>
      <c r="D8" s="18"/>
      <c r="E8" s="38"/>
      <c r="F8" s="18"/>
      <c r="G8" s="18"/>
      <c r="H8" s="18"/>
    </row>
    <row r="9" spans="1:8" s="5" customFormat="1" ht="15" x14ac:dyDescent="0.25">
      <c r="B9" s="17" t="s">
        <v>66</v>
      </c>
      <c r="C9" s="45" t="s">
        <v>69</v>
      </c>
      <c r="D9" s="18"/>
      <c r="E9" s="38"/>
      <c r="F9" s="18"/>
      <c r="G9" s="18"/>
      <c r="H9" s="28" t="s">
        <v>14</v>
      </c>
    </row>
    <row r="10" spans="1:8" s="5" customFormat="1" ht="15" x14ac:dyDescent="0.25">
      <c r="B10" s="17" t="s">
        <v>67</v>
      </c>
      <c r="C10" s="45"/>
      <c r="D10" s="18"/>
      <c r="E10" s="38"/>
      <c r="F10" s="18"/>
      <c r="G10" s="18"/>
      <c r="H10" s="18"/>
    </row>
    <row r="11" spans="1:8" s="5" customFormat="1" ht="15.6" customHeight="1" x14ac:dyDescent="0.25">
      <c r="B11" s="17" t="s">
        <v>68</v>
      </c>
      <c r="C11" s="45"/>
      <c r="D11" s="18"/>
      <c r="E11" s="38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9"/>
      <c r="F12" s="26" t="s">
        <v>12</v>
      </c>
      <c r="G12" s="20"/>
      <c r="H12" s="24" t="s">
        <v>11</v>
      </c>
    </row>
    <row r="13" spans="1:8" ht="13.5" thickBot="1" x14ac:dyDescent="0.3">
      <c r="A13" s="23" t="s">
        <v>20</v>
      </c>
      <c r="B13" s="29" t="s">
        <v>15</v>
      </c>
      <c r="C13" s="46" t="s">
        <v>1</v>
      </c>
      <c r="D13" s="29" t="s">
        <v>2</v>
      </c>
      <c r="E13" s="40" t="s">
        <v>3</v>
      </c>
      <c r="F13" s="30" t="s">
        <v>4</v>
      </c>
      <c r="G13" s="31" t="s">
        <v>9</v>
      </c>
      <c r="H13" s="32" t="s">
        <v>5</v>
      </c>
    </row>
    <row r="14" spans="1:8" x14ac:dyDescent="0.25">
      <c r="A14" s="60"/>
      <c r="B14" s="60"/>
      <c r="C14" s="61"/>
      <c r="D14" s="62"/>
      <c r="E14" s="63"/>
      <c r="F14" s="64"/>
      <c r="G14" s="65"/>
      <c r="H14" s="66"/>
    </row>
    <row r="15" spans="1:8" ht="15.75" x14ac:dyDescent="0.2">
      <c r="A15" s="67"/>
      <c r="B15" s="105" t="s">
        <v>17</v>
      </c>
      <c r="C15" s="69"/>
      <c r="D15" s="70"/>
      <c r="E15" s="71"/>
      <c r="F15" s="70"/>
      <c r="G15" s="70"/>
      <c r="H15" s="70"/>
    </row>
    <row r="16" spans="1:8" x14ac:dyDescent="0.2">
      <c r="A16" s="72"/>
      <c r="B16" s="73" t="s">
        <v>23</v>
      </c>
      <c r="C16" s="74"/>
      <c r="D16" s="75"/>
      <c r="E16" s="76"/>
      <c r="F16" s="75"/>
      <c r="G16" s="75"/>
      <c r="H16" s="75"/>
    </row>
    <row r="17" spans="1:8" ht="75" customHeight="1" x14ac:dyDescent="0.2">
      <c r="A17" s="34">
        <v>10</v>
      </c>
      <c r="B17" s="89"/>
      <c r="C17" s="77" t="s">
        <v>41</v>
      </c>
      <c r="D17" s="35" t="s">
        <v>16</v>
      </c>
      <c r="E17" s="90">
        <f>500+1607+384</f>
        <v>2491</v>
      </c>
      <c r="F17" s="128"/>
      <c r="G17" s="128"/>
      <c r="H17" s="107">
        <f>E17*F17</f>
        <v>0</v>
      </c>
    </row>
    <row r="18" spans="1:8" x14ac:dyDescent="0.2">
      <c r="A18" s="34"/>
      <c r="B18" s="89"/>
      <c r="C18" s="77"/>
      <c r="D18" s="35"/>
      <c r="E18" s="90"/>
      <c r="F18" s="128"/>
      <c r="G18" s="128"/>
      <c r="H18" s="107"/>
    </row>
    <row r="19" spans="1:8" ht="74.25" customHeight="1" x14ac:dyDescent="0.2">
      <c r="A19" s="34">
        <f t="shared" ref="A19" si="0">A17+10</f>
        <v>20</v>
      </c>
      <c r="B19" s="89"/>
      <c r="C19" s="77" t="s">
        <v>26</v>
      </c>
      <c r="D19" s="35" t="s">
        <v>16</v>
      </c>
      <c r="E19" s="90">
        <f>1607+500</f>
        <v>2107</v>
      </c>
      <c r="F19" s="128"/>
      <c r="G19" s="128"/>
      <c r="H19" s="107">
        <f>E19*F19</f>
        <v>0</v>
      </c>
    </row>
    <row r="20" spans="1:8" x14ac:dyDescent="0.2">
      <c r="A20" s="34"/>
      <c r="B20" s="106"/>
      <c r="C20" s="79"/>
      <c r="D20" s="80"/>
      <c r="E20" s="81"/>
      <c r="F20" s="129"/>
      <c r="G20" s="129"/>
      <c r="H20" s="80"/>
    </row>
    <row r="21" spans="1:8" ht="18" x14ac:dyDescent="0.2">
      <c r="A21" s="68"/>
      <c r="B21" s="105" t="s">
        <v>37</v>
      </c>
      <c r="C21" s="82"/>
      <c r="D21" s="70"/>
      <c r="E21" s="71"/>
      <c r="F21" s="130"/>
      <c r="G21" s="130"/>
      <c r="H21" s="108"/>
    </row>
    <row r="22" spans="1:8" x14ac:dyDescent="0.2">
      <c r="A22" s="73"/>
      <c r="B22" s="73" t="s">
        <v>38</v>
      </c>
      <c r="C22" s="83"/>
      <c r="D22" s="75"/>
      <c r="E22" s="76"/>
      <c r="F22" s="131"/>
      <c r="G22" s="131"/>
      <c r="H22" s="109"/>
    </row>
    <row r="23" spans="1:8" ht="74.25" customHeight="1" x14ac:dyDescent="0.2">
      <c r="A23" s="34">
        <f>A19+10</f>
        <v>30</v>
      </c>
      <c r="B23" s="89"/>
      <c r="C23" s="77" t="s">
        <v>46</v>
      </c>
      <c r="D23" s="35" t="s">
        <v>10</v>
      </c>
      <c r="E23" s="78">
        <v>200</v>
      </c>
      <c r="F23" s="132"/>
      <c r="G23" s="132"/>
      <c r="H23" s="110">
        <f>E23*F23</f>
        <v>0</v>
      </c>
    </row>
    <row r="24" spans="1:8" x14ac:dyDescent="0.25">
      <c r="A24" s="34"/>
      <c r="B24" s="80"/>
      <c r="C24" s="79"/>
      <c r="D24" s="80"/>
      <c r="E24" s="81"/>
      <c r="F24" s="129"/>
      <c r="G24" s="129"/>
      <c r="H24" s="80"/>
    </row>
    <row r="25" spans="1:8" ht="15.75" x14ac:dyDescent="0.2">
      <c r="A25" s="67"/>
      <c r="B25" s="105" t="s">
        <v>22</v>
      </c>
      <c r="C25" s="82"/>
      <c r="D25" s="70"/>
      <c r="E25" s="71"/>
      <c r="F25" s="130"/>
      <c r="G25" s="130"/>
      <c r="H25" s="70"/>
    </row>
    <row r="26" spans="1:8" s="22" customFormat="1" x14ac:dyDescent="0.2">
      <c r="A26" s="72"/>
      <c r="B26" s="73" t="s">
        <v>50</v>
      </c>
      <c r="C26" s="83"/>
      <c r="D26" s="75"/>
      <c r="E26" s="76"/>
      <c r="F26" s="131"/>
      <c r="G26" s="131"/>
      <c r="H26" s="75"/>
    </row>
    <row r="27" spans="1:8" s="22" customFormat="1" ht="89.25" x14ac:dyDescent="0.2">
      <c r="A27" s="34">
        <f>A23+10</f>
        <v>40</v>
      </c>
      <c r="B27" s="111"/>
      <c r="C27" s="116" t="s">
        <v>51</v>
      </c>
      <c r="D27" s="117" t="s">
        <v>21</v>
      </c>
      <c r="E27" s="90">
        <v>18740</v>
      </c>
      <c r="F27" s="128"/>
      <c r="G27" s="128"/>
      <c r="H27" s="107">
        <f>E27*F27</f>
        <v>0</v>
      </c>
    </row>
    <row r="28" spans="1:8" s="22" customFormat="1" x14ac:dyDescent="0.2">
      <c r="A28" s="34"/>
      <c r="B28" s="111"/>
      <c r="C28" s="116"/>
      <c r="D28" s="117"/>
      <c r="E28" s="90"/>
      <c r="F28" s="128"/>
      <c r="G28" s="128"/>
      <c r="H28" s="107"/>
    </row>
    <row r="29" spans="1:8" s="22" customFormat="1" ht="114" customHeight="1" x14ac:dyDescent="0.2">
      <c r="A29" s="34">
        <f t="shared" ref="A29" si="1">A27+10</f>
        <v>50</v>
      </c>
      <c r="B29" s="89"/>
      <c r="C29" s="116" t="s">
        <v>52</v>
      </c>
      <c r="D29" s="117" t="s">
        <v>10</v>
      </c>
      <c r="E29" s="90">
        <v>160</v>
      </c>
      <c r="F29" s="128"/>
      <c r="G29" s="128"/>
      <c r="H29" s="107">
        <f>E29*F29</f>
        <v>0</v>
      </c>
    </row>
    <row r="30" spans="1:8" s="22" customFormat="1" x14ac:dyDescent="0.25">
      <c r="A30" s="34"/>
      <c r="B30" s="84"/>
      <c r="C30" s="86"/>
      <c r="D30" s="84"/>
      <c r="E30" s="85"/>
      <c r="F30" s="133"/>
      <c r="G30" s="133"/>
      <c r="H30" s="84"/>
    </row>
    <row r="31" spans="1:8" s="22" customFormat="1" ht="18" x14ac:dyDescent="0.2">
      <c r="A31" s="68"/>
      <c r="B31" s="105" t="s">
        <v>24</v>
      </c>
      <c r="C31" s="82"/>
      <c r="D31" s="70"/>
      <c r="E31" s="71"/>
      <c r="F31" s="130"/>
      <c r="G31" s="130"/>
      <c r="H31" s="70"/>
    </row>
    <row r="32" spans="1:8" s="22" customFormat="1" x14ac:dyDescent="0.2">
      <c r="A32" s="73"/>
      <c r="B32" s="73" t="s">
        <v>28</v>
      </c>
      <c r="C32" s="83"/>
      <c r="D32" s="75"/>
      <c r="E32" s="76"/>
      <c r="F32" s="131"/>
      <c r="G32" s="131"/>
      <c r="H32" s="109"/>
    </row>
    <row r="33" spans="1:8" s="22" customFormat="1" ht="121.5" customHeight="1" x14ac:dyDescent="0.2">
      <c r="A33" s="34">
        <v>80</v>
      </c>
      <c r="B33" s="118">
        <v>44120005</v>
      </c>
      <c r="C33" s="116" t="s">
        <v>45</v>
      </c>
      <c r="D33" s="119" t="s">
        <v>16</v>
      </c>
      <c r="E33" s="90">
        <f>(1607+500)*1.2</f>
        <v>2528.4</v>
      </c>
      <c r="F33" s="128"/>
      <c r="G33" s="128"/>
      <c r="H33" s="107">
        <f>E33*F33</f>
        <v>0</v>
      </c>
    </row>
    <row r="34" spans="1:8" s="22" customFormat="1" x14ac:dyDescent="0.2">
      <c r="A34" s="34"/>
      <c r="B34" s="118"/>
      <c r="C34" s="116"/>
      <c r="D34" s="119"/>
      <c r="E34" s="90"/>
      <c r="F34" s="128"/>
      <c r="G34" s="128"/>
      <c r="H34" s="107"/>
    </row>
    <row r="35" spans="1:8" s="22" customFormat="1" ht="102" x14ac:dyDescent="0.2">
      <c r="A35" s="34">
        <f>A33+10</f>
        <v>90</v>
      </c>
      <c r="B35" s="117"/>
      <c r="C35" s="120" t="s">
        <v>49</v>
      </c>
      <c r="D35" s="117" t="s">
        <v>16</v>
      </c>
      <c r="E35" s="90">
        <f>1818.02+507.53</f>
        <v>2325.5500000000002</v>
      </c>
      <c r="F35" s="128"/>
      <c r="G35" s="128"/>
      <c r="H35" s="107">
        <f>E35*F35</f>
        <v>0</v>
      </c>
    </row>
    <row r="36" spans="1:8" s="22" customFormat="1" x14ac:dyDescent="0.25">
      <c r="A36" s="34"/>
      <c r="B36" s="121"/>
      <c r="C36" s="122"/>
      <c r="D36" s="121"/>
      <c r="E36" s="123"/>
      <c r="F36" s="134"/>
      <c r="G36" s="134"/>
      <c r="H36" s="121"/>
    </row>
    <row r="37" spans="1:8" s="22" customFormat="1" x14ac:dyDescent="0.2">
      <c r="A37" s="91"/>
      <c r="B37" s="91" t="s">
        <v>25</v>
      </c>
      <c r="C37" s="92"/>
      <c r="D37" s="93"/>
      <c r="E37" s="94"/>
      <c r="F37" s="135"/>
      <c r="G37" s="135"/>
      <c r="H37" s="112"/>
    </row>
    <row r="38" spans="1:8" s="22" customFormat="1" ht="110.25" customHeight="1" x14ac:dyDescent="0.2">
      <c r="A38" s="34">
        <f>A35+10</f>
        <v>100</v>
      </c>
      <c r="B38" s="117"/>
      <c r="C38" s="120" t="s">
        <v>54</v>
      </c>
      <c r="D38" s="117" t="s">
        <v>16</v>
      </c>
      <c r="E38" s="90">
        <f>8440+2746.04+1484.23</f>
        <v>12670.27</v>
      </c>
      <c r="F38" s="128"/>
      <c r="G38" s="128"/>
      <c r="H38" s="110">
        <f>E38*F38</f>
        <v>0</v>
      </c>
    </row>
    <row r="39" spans="1:8" s="22" customFormat="1" x14ac:dyDescent="0.2">
      <c r="A39" s="34"/>
      <c r="B39" s="117"/>
      <c r="C39" s="120"/>
      <c r="D39" s="117"/>
      <c r="E39" s="90"/>
      <c r="F39" s="128"/>
      <c r="G39" s="128"/>
      <c r="H39" s="110"/>
    </row>
    <row r="40" spans="1:8" ht="114.75" x14ac:dyDescent="0.2">
      <c r="A40" s="34">
        <f>A38+10</f>
        <v>110</v>
      </c>
      <c r="B40" s="89"/>
      <c r="C40" s="116" t="s">
        <v>29</v>
      </c>
      <c r="D40" s="119" t="s">
        <v>10</v>
      </c>
      <c r="E40" s="90">
        <v>532</v>
      </c>
      <c r="F40" s="128"/>
      <c r="G40" s="128"/>
      <c r="H40" s="110">
        <f>E40*F40</f>
        <v>0</v>
      </c>
    </row>
    <row r="41" spans="1:8" x14ac:dyDescent="0.2">
      <c r="A41" s="34"/>
      <c r="B41" s="89"/>
      <c r="C41" s="116"/>
      <c r="D41" s="119"/>
      <c r="E41" s="90"/>
      <c r="F41" s="128"/>
      <c r="G41" s="128"/>
      <c r="H41" s="110"/>
    </row>
    <row r="42" spans="1:8" ht="102" x14ac:dyDescent="0.2">
      <c r="A42" s="34">
        <f t="shared" ref="A42" si="2">A40+10</f>
        <v>120</v>
      </c>
      <c r="B42" s="89"/>
      <c r="C42" s="116" t="s">
        <v>53</v>
      </c>
      <c r="D42" s="119" t="s">
        <v>16</v>
      </c>
      <c r="E42" s="90">
        <v>400</v>
      </c>
      <c r="F42" s="128"/>
      <c r="G42" s="128"/>
      <c r="H42" s="110">
        <f>E42*F42</f>
        <v>0</v>
      </c>
    </row>
    <row r="43" spans="1:8" s="22" customFormat="1" x14ac:dyDescent="0.25">
      <c r="A43" s="34"/>
      <c r="B43" s="80"/>
      <c r="C43" s="79"/>
      <c r="D43" s="80"/>
      <c r="E43" s="81"/>
      <c r="F43" s="129"/>
      <c r="G43" s="129"/>
      <c r="H43" s="80"/>
    </row>
    <row r="44" spans="1:8" s="22" customFormat="1" x14ac:dyDescent="0.2">
      <c r="A44" s="73"/>
      <c r="B44" s="73" t="s">
        <v>30</v>
      </c>
      <c r="C44" s="83"/>
      <c r="D44" s="75"/>
      <c r="E44" s="76"/>
      <c r="F44" s="131"/>
      <c r="G44" s="131"/>
      <c r="H44" s="109"/>
    </row>
    <row r="45" spans="1:8" ht="135.75" customHeight="1" x14ac:dyDescent="0.2">
      <c r="A45" s="34">
        <f>A42+10</f>
        <v>130</v>
      </c>
      <c r="B45" s="117"/>
      <c r="C45" s="120" t="s">
        <v>40</v>
      </c>
      <c r="D45" s="117" t="s">
        <v>16</v>
      </c>
      <c r="E45" s="90">
        <f>(1247*1.2)+1783.43+690</f>
        <v>3969.83</v>
      </c>
      <c r="F45" s="128"/>
      <c r="G45" s="128"/>
      <c r="H45" s="107">
        <f>E45*F45</f>
        <v>0</v>
      </c>
    </row>
    <row r="46" spans="1:8" x14ac:dyDescent="0.2">
      <c r="A46" s="34"/>
      <c r="B46" s="117"/>
      <c r="C46" s="120"/>
      <c r="D46" s="117"/>
      <c r="E46" s="90"/>
      <c r="F46" s="128"/>
      <c r="G46" s="128"/>
      <c r="H46" s="107"/>
    </row>
    <row r="47" spans="1:8" s="22" customFormat="1" ht="93" customHeight="1" x14ac:dyDescent="0.25">
      <c r="A47" s="34">
        <f>A45+10</f>
        <v>140</v>
      </c>
      <c r="B47" s="117" t="s">
        <v>32</v>
      </c>
      <c r="C47" s="124" t="s">
        <v>33</v>
      </c>
      <c r="D47" s="34" t="s">
        <v>10</v>
      </c>
      <c r="E47" s="125">
        <v>100</v>
      </c>
      <c r="F47" s="126"/>
      <c r="G47" s="127"/>
      <c r="H47" s="107">
        <f>E47*F47</f>
        <v>0</v>
      </c>
    </row>
    <row r="48" spans="1:8" s="22" customFormat="1" x14ac:dyDescent="0.25">
      <c r="A48" s="34"/>
      <c r="B48" s="84"/>
      <c r="C48" s="86"/>
      <c r="D48" s="84"/>
      <c r="E48" s="85"/>
      <c r="F48" s="133"/>
      <c r="G48" s="133"/>
      <c r="H48" s="84"/>
    </row>
    <row r="49" spans="1:8" s="22" customFormat="1" ht="18" x14ac:dyDescent="0.3">
      <c r="A49" s="68"/>
      <c r="B49" s="105" t="s">
        <v>39</v>
      </c>
      <c r="C49" s="97"/>
      <c r="D49" s="98"/>
      <c r="E49" s="99"/>
      <c r="F49" s="136"/>
      <c r="G49" s="136"/>
      <c r="H49" s="113"/>
    </row>
    <row r="50" spans="1:8" s="22" customFormat="1" x14ac:dyDescent="0.2">
      <c r="A50" s="73"/>
      <c r="B50" s="73" t="s">
        <v>36</v>
      </c>
      <c r="C50" s="83"/>
      <c r="D50" s="75"/>
      <c r="E50" s="76"/>
      <c r="F50" s="131"/>
      <c r="G50" s="131"/>
      <c r="H50" s="109"/>
    </row>
    <row r="51" spans="1:8" s="22" customFormat="1" ht="66" customHeight="1" x14ac:dyDescent="0.25">
      <c r="A51" s="34">
        <f>A47+10</f>
        <v>150</v>
      </c>
      <c r="B51" s="117">
        <v>28140010</v>
      </c>
      <c r="C51" s="124" t="s">
        <v>56</v>
      </c>
      <c r="D51" s="34" t="s">
        <v>10</v>
      </c>
      <c r="E51" s="90">
        <v>350</v>
      </c>
      <c r="F51" s="126"/>
      <c r="G51" s="127"/>
      <c r="H51" s="107">
        <f>E51*F51</f>
        <v>0</v>
      </c>
    </row>
    <row r="52" spans="1:8" s="22" customFormat="1" x14ac:dyDescent="0.25">
      <c r="A52" s="34"/>
      <c r="B52" s="117"/>
      <c r="C52" s="124"/>
      <c r="D52" s="34"/>
      <c r="E52" s="90"/>
      <c r="F52" s="126"/>
      <c r="G52" s="127"/>
      <c r="H52" s="107"/>
    </row>
    <row r="53" spans="1:8" s="22" customFormat="1" ht="76.5" x14ac:dyDescent="0.25">
      <c r="A53" s="34">
        <f>A51+10</f>
        <v>160</v>
      </c>
      <c r="B53" s="117">
        <v>28140011</v>
      </c>
      <c r="C53" s="124" t="s">
        <v>57</v>
      </c>
      <c r="D53" s="34" t="s">
        <v>0</v>
      </c>
      <c r="E53" s="90">
        <v>20</v>
      </c>
      <c r="F53" s="126"/>
      <c r="G53" s="127"/>
      <c r="H53" s="107">
        <f>E53*F53</f>
        <v>0</v>
      </c>
    </row>
    <row r="54" spans="1:8" s="22" customFormat="1" x14ac:dyDescent="0.25">
      <c r="A54" s="34"/>
      <c r="B54" s="117"/>
      <c r="C54" s="124"/>
      <c r="D54" s="34"/>
      <c r="E54" s="90"/>
      <c r="F54" s="126"/>
      <c r="G54" s="127"/>
      <c r="H54" s="107"/>
    </row>
    <row r="55" spans="1:8" s="22" customFormat="1" ht="51" x14ac:dyDescent="0.25">
      <c r="A55" s="34">
        <f>A53+10</f>
        <v>170</v>
      </c>
      <c r="B55" s="117" t="s">
        <v>34</v>
      </c>
      <c r="C55" s="124" t="s">
        <v>35</v>
      </c>
      <c r="D55" s="34" t="s">
        <v>10</v>
      </c>
      <c r="E55" s="90">
        <v>150</v>
      </c>
      <c r="F55" s="126"/>
      <c r="G55" s="127"/>
      <c r="H55" s="107">
        <f>E55*F55</f>
        <v>0</v>
      </c>
    </row>
    <row r="56" spans="1:8" s="22" customFormat="1" x14ac:dyDescent="0.25">
      <c r="A56" s="34"/>
      <c r="B56" s="117"/>
      <c r="C56" s="124"/>
      <c r="D56" s="34"/>
      <c r="E56" s="90"/>
      <c r="F56" s="126"/>
      <c r="G56" s="127"/>
      <c r="H56" s="107"/>
    </row>
    <row r="57" spans="1:8" s="22" customFormat="1" x14ac:dyDescent="0.2">
      <c r="A57" s="73"/>
      <c r="B57" s="73" t="s">
        <v>55</v>
      </c>
      <c r="C57" s="83"/>
      <c r="D57" s="75"/>
      <c r="E57" s="76"/>
      <c r="F57" s="131"/>
      <c r="G57" s="131"/>
      <c r="H57" s="109"/>
    </row>
    <row r="58" spans="1:8" s="22" customFormat="1" ht="51" x14ac:dyDescent="0.25">
      <c r="A58" s="34">
        <f>A55+10</f>
        <v>180</v>
      </c>
      <c r="B58" s="117"/>
      <c r="C58" s="124" t="s">
        <v>58</v>
      </c>
      <c r="D58" s="95" t="s">
        <v>10</v>
      </c>
      <c r="E58" s="90">
        <f>16*5</f>
        <v>80</v>
      </c>
      <c r="F58" s="64"/>
      <c r="G58" s="96"/>
      <c r="H58" s="110">
        <f>E58*F58</f>
        <v>0</v>
      </c>
    </row>
    <row r="59" spans="1:8" s="22" customFormat="1" x14ac:dyDescent="0.25">
      <c r="A59" s="34"/>
      <c r="B59" s="117"/>
      <c r="C59" s="124"/>
      <c r="D59" s="95"/>
      <c r="E59" s="90"/>
      <c r="F59" s="64"/>
      <c r="G59" s="96"/>
      <c r="H59" s="110"/>
    </row>
    <row r="60" spans="1:8" s="22" customFormat="1" ht="89.25" x14ac:dyDescent="0.25">
      <c r="A60" s="34">
        <f>A58+10</f>
        <v>190</v>
      </c>
      <c r="B60" s="117"/>
      <c r="C60" s="124" t="s">
        <v>59</v>
      </c>
      <c r="D60" s="95" t="s">
        <v>10</v>
      </c>
      <c r="E60" s="90">
        <f>16*5</f>
        <v>80</v>
      </c>
      <c r="F60" s="64"/>
      <c r="G60" s="96"/>
      <c r="H60" s="110">
        <f>E60*F60</f>
        <v>0</v>
      </c>
    </row>
    <row r="61" spans="1:8" s="22" customFormat="1" x14ac:dyDescent="0.2">
      <c r="A61" s="100"/>
      <c r="B61" s="101"/>
      <c r="C61" s="102"/>
      <c r="D61" s="101"/>
      <c r="E61" s="103"/>
      <c r="F61" s="137"/>
      <c r="G61" s="137"/>
      <c r="H61" s="114"/>
    </row>
    <row r="62" spans="1:8" s="22" customFormat="1" ht="18" x14ac:dyDescent="0.2">
      <c r="A62" s="68"/>
      <c r="B62" s="105" t="s">
        <v>42</v>
      </c>
      <c r="C62" s="82"/>
      <c r="D62" s="70"/>
      <c r="E62" s="71"/>
      <c r="F62" s="130"/>
      <c r="G62" s="130"/>
      <c r="H62" s="108"/>
    </row>
    <row r="63" spans="1:8" s="22" customFormat="1" x14ac:dyDescent="0.2">
      <c r="A63" s="73"/>
      <c r="B63" s="73" t="s">
        <v>42</v>
      </c>
      <c r="C63" s="83"/>
      <c r="D63" s="75"/>
      <c r="E63" s="76"/>
      <c r="F63" s="131"/>
      <c r="G63" s="131"/>
      <c r="H63" s="109"/>
    </row>
    <row r="64" spans="1:8" s="22" customFormat="1" ht="38.25" x14ac:dyDescent="0.2">
      <c r="A64" s="34">
        <f>A60+10</f>
        <v>200</v>
      </c>
      <c r="B64" s="80"/>
      <c r="C64" s="87" t="s">
        <v>43</v>
      </c>
      <c r="D64" s="88" t="s">
        <v>0</v>
      </c>
      <c r="E64" s="90">
        <v>10</v>
      </c>
      <c r="F64" s="128"/>
      <c r="G64" s="128"/>
      <c r="H64" s="110">
        <f>E64*F64</f>
        <v>0</v>
      </c>
    </row>
    <row r="65" spans="1:8" s="22" customFormat="1" x14ac:dyDescent="0.2">
      <c r="A65" s="34"/>
      <c r="B65" s="80"/>
      <c r="C65" s="87"/>
      <c r="D65" s="88"/>
      <c r="E65" s="90"/>
      <c r="F65" s="128"/>
      <c r="G65" s="128"/>
      <c r="H65" s="110"/>
    </row>
    <row r="66" spans="1:8" s="22" customFormat="1" ht="127.5" x14ac:dyDescent="0.2">
      <c r="A66" s="34">
        <f>A64+10</f>
        <v>210</v>
      </c>
      <c r="B66" s="80"/>
      <c r="C66" s="87" t="s">
        <v>44</v>
      </c>
      <c r="D66" s="88" t="s">
        <v>0</v>
      </c>
      <c r="E66" s="90">
        <v>10</v>
      </c>
      <c r="F66" s="128"/>
      <c r="G66" s="128"/>
      <c r="H66" s="110">
        <f>E66*F66</f>
        <v>0</v>
      </c>
    </row>
    <row r="67" spans="1:8" s="22" customFormat="1" x14ac:dyDescent="0.2">
      <c r="A67" s="34"/>
      <c r="B67" s="80"/>
      <c r="C67" s="87"/>
      <c r="D67" s="88"/>
      <c r="E67" s="90"/>
      <c r="F67" s="128"/>
      <c r="G67" s="128"/>
      <c r="H67" s="110"/>
    </row>
    <row r="68" spans="1:8" s="22" customFormat="1" ht="38.25" x14ac:dyDescent="0.2">
      <c r="A68" s="34">
        <f>A66+10</f>
        <v>220</v>
      </c>
      <c r="B68" s="80"/>
      <c r="C68" s="87" t="s">
        <v>60</v>
      </c>
      <c r="D68" s="88" t="s">
        <v>0</v>
      </c>
      <c r="E68" s="90">
        <f>(56*10*2)+168</f>
        <v>1288</v>
      </c>
      <c r="F68" s="128"/>
      <c r="G68" s="128"/>
      <c r="H68" s="110">
        <f t="shared" ref="H68:H72" si="3">E68*F68</f>
        <v>0</v>
      </c>
    </row>
    <row r="69" spans="1:8" s="22" customFormat="1" x14ac:dyDescent="0.2">
      <c r="A69" s="34"/>
      <c r="B69" s="80"/>
      <c r="C69" s="87"/>
      <c r="D69" s="88"/>
      <c r="E69" s="90"/>
      <c r="F69" s="128"/>
      <c r="G69" s="128"/>
      <c r="H69" s="110"/>
    </row>
    <row r="70" spans="1:8" s="22" customFormat="1" ht="90" customHeight="1" x14ac:dyDescent="0.2">
      <c r="A70" s="34">
        <f>A68+10</f>
        <v>230</v>
      </c>
      <c r="B70" s="80"/>
      <c r="C70" s="87" t="s">
        <v>47</v>
      </c>
      <c r="D70" s="88" t="s">
        <v>0</v>
      </c>
      <c r="E70" s="90">
        <f>1120</f>
        <v>1120</v>
      </c>
      <c r="F70" s="128"/>
      <c r="G70" s="128"/>
      <c r="H70" s="110">
        <f t="shared" si="3"/>
        <v>0</v>
      </c>
    </row>
    <row r="71" spans="1:8" s="22" customFormat="1" x14ac:dyDescent="0.2">
      <c r="A71" s="34"/>
      <c r="B71" s="80"/>
      <c r="C71" s="87"/>
      <c r="D71" s="88"/>
      <c r="E71" s="90"/>
      <c r="F71" s="128"/>
      <c r="G71" s="128"/>
      <c r="H71" s="110"/>
    </row>
    <row r="72" spans="1:8" s="22" customFormat="1" ht="89.25" customHeight="1" x14ac:dyDescent="0.2">
      <c r="A72" s="34">
        <f t="shared" ref="A72" si="4">A70+10</f>
        <v>240</v>
      </c>
      <c r="B72" s="80"/>
      <c r="C72" s="87" t="s">
        <v>48</v>
      </c>
      <c r="D72" s="88" t="s">
        <v>0</v>
      </c>
      <c r="E72" s="90">
        <v>168</v>
      </c>
      <c r="F72" s="128"/>
      <c r="G72" s="128"/>
      <c r="H72" s="110">
        <f t="shared" si="3"/>
        <v>0</v>
      </c>
    </row>
    <row r="73" spans="1:8" s="22" customFormat="1" x14ac:dyDescent="0.2">
      <c r="A73" s="100"/>
      <c r="B73" s="101"/>
      <c r="C73" s="102"/>
      <c r="D73" s="101"/>
      <c r="E73" s="103"/>
      <c r="F73" s="137"/>
      <c r="G73" s="137"/>
      <c r="H73" s="114"/>
    </row>
    <row r="74" spans="1:8" s="22" customFormat="1" ht="18" x14ac:dyDescent="0.2">
      <c r="A74" s="68"/>
      <c r="B74" s="105" t="s">
        <v>31</v>
      </c>
      <c r="C74" s="82"/>
      <c r="D74" s="70"/>
      <c r="E74" s="71"/>
      <c r="F74" s="130"/>
      <c r="G74" s="130"/>
      <c r="H74" s="108"/>
    </row>
    <row r="75" spans="1:8" s="22" customFormat="1" x14ac:dyDescent="0.2">
      <c r="A75" s="73"/>
      <c r="B75" s="73" t="s">
        <v>19</v>
      </c>
      <c r="C75" s="83"/>
      <c r="D75" s="75"/>
      <c r="E75" s="76"/>
      <c r="F75" s="131"/>
      <c r="G75" s="131"/>
      <c r="H75" s="109"/>
    </row>
    <row r="76" spans="1:8" ht="25.5" x14ac:dyDescent="0.2">
      <c r="A76" s="34">
        <f>A72+10</f>
        <v>250</v>
      </c>
      <c r="B76" s="117"/>
      <c r="C76" s="115" t="s">
        <v>27</v>
      </c>
      <c r="D76" s="35" t="s">
        <v>16</v>
      </c>
      <c r="E76" s="78">
        <v>5456.66</v>
      </c>
      <c r="F76" s="132"/>
      <c r="G76" s="132"/>
      <c r="H76" s="110">
        <f t="shared" ref="H76:H78" si="5">E76*F76</f>
        <v>0</v>
      </c>
    </row>
    <row r="77" spans="1:8" x14ac:dyDescent="0.2">
      <c r="A77" s="34"/>
      <c r="B77" s="117"/>
      <c r="C77" s="115"/>
      <c r="D77" s="35"/>
      <c r="E77" s="78"/>
      <c r="F77" s="132"/>
      <c r="G77" s="132"/>
      <c r="H77" s="110"/>
    </row>
    <row r="78" spans="1:8" ht="58.5" customHeight="1" x14ac:dyDescent="0.2">
      <c r="A78" s="34">
        <f>A76+10</f>
        <v>260</v>
      </c>
      <c r="B78" s="117">
        <v>56100001</v>
      </c>
      <c r="C78" s="77" t="s">
        <v>18</v>
      </c>
      <c r="D78" s="35" t="s">
        <v>16</v>
      </c>
      <c r="E78" s="104">
        <f>E76</f>
        <v>5456.66</v>
      </c>
      <c r="F78" s="132"/>
      <c r="G78" s="132"/>
      <c r="H78" s="110">
        <f t="shared" si="5"/>
        <v>0</v>
      </c>
    </row>
    <row r="79" spans="1:8" s="22" customFormat="1" ht="11.25" x14ac:dyDescent="0.25">
      <c r="A79" s="86"/>
      <c r="B79" s="84"/>
      <c r="C79" s="86"/>
      <c r="D79" s="84"/>
      <c r="E79" s="85"/>
      <c r="F79" s="84"/>
      <c r="G79" s="84"/>
      <c r="H79" s="84"/>
    </row>
    <row r="80" spans="1:8" s="22" customFormat="1" ht="12" x14ac:dyDescent="0.25">
      <c r="A80" s="49"/>
      <c r="B80" s="49"/>
      <c r="C80" s="50"/>
      <c r="D80" s="49"/>
      <c r="E80" s="51"/>
      <c r="F80" s="52"/>
      <c r="G80" s="53"/>
      <c r="H80" s="54"/>
    </row>
    <row r="81" spans="1:8" s="22" customFormat="1" ht="15.75" x14ac:dyDescent="0.25">
      <c r="A81" s="21"/>
      <c r="B81" s="21"/>
      <c r="C81" s="21"/>
      <c r="D81" s="2"/>
      <c r="E81" s="55"/>
      <c r="F81" s="16"/>
      <c r="G81" s="56" t="s">
        <v>61</v>
      </c>
      <c r="H81" s="57">
        <f>SUM(H17:H79)</f>
        <v>0</v>
      </c>
    </row>
    <row r="82" spans="1:8" s="22" customFormat="1" ht="15.75" x14ac:dyDescent="0.25">
      <c r="A82" s="21"/>
      <c r="B82" s="21"/>
      <c r="C82" s="21"/>
      <c r="D82" s="2"/>
      <c r="E82" s="55"/>
      <c r="F82" s="16"/>
      <c r="G82" s="56" t="s">
        <v>62</v>
      </c>
      <c r="H82" s="58">
        <f>H81*0.16</f>
        <v>0</v>
      </c>
    </row>
    <row r="83" spans="1:8" s="22" customFormat="1" ht="15.75" x14ac:dyDescent="0.25">
      <c r="A83" s="21"/>
      <c r="B83" s="21"/>
      <c r="C83" s="21"/>
      <c r="D83" s="2"/>
      <c r="E83" s="55"/>
      <c r="F83" s="16"/>
      <c r="G83" s="56" t="s">
        <v>63</v>
      </c>
      <c r="H83" s="57">
        <f>H82+H81</f>
        <v>0</v>
      </c>
    </row>
    <row r="84" spans="1:8" s="22" customFormat="1" x14ac:dyDescent="0.25">
      <c r="A84" s="21"/>
      <c r="B84" s="21"/>
      <c r="C84" s="59" t="s">
        <v>64</v>
      </c>
      <c r="D84" s="2"/>
      <c r="E84" s="55"/>
      <c r="F84" s="16"/>
      <c r="G84" s="1"/>
      <c r="H84" s="15"/>
    </row>
    <row r="85" spans="1:8" s="22" customFormat="1" ht="43.5" customHeight="1" x14ac:dyDescent="0.25">
      <c r="A85" s="21"/>
      <c r="B85" s="21"/>
      <c r="C85" s="140"/>
      <c r="D85" s="141"/>
      <c r="E85" s="141"/>
      <c r="F85" s="142"/>
      <c r="G85" s="1"/>
      <c r="H85" s="15"/>
    </row>
    <row r="86" spans="1:8" s="22" customFormat="1" ht="11.25" x14ac:dyDescent="0.25">
      <c r="A86" s="48"/>
      <c r="C86" s="48"/>
      <c r="E86" s="42"/>
    </row>
    <row r="87" spans="1:8" s="22" customFormat="1" ht="11.25" x14ac:dyDescent="0.25">
      <c r="A87" s="48"/>
      <c r="C87" s="48"/>
      <c r="E87" s="42"/>
    </row>
    <row r="88" spans="1:8" s="22" customFormat="1" ht="11.25" x14ac:dyDescent="0.25">
      <c r="A88" s="48"/>
      <c r="C88" s="48"/>
      <c r="E88" s="42"/>
    </row>
    <row r="89" spans="1:8" s="22" customFormat="1" ht="11.25" x14ac:dyDescent="0.25">
      <c r="A89" s="48"/>
      <c r="C89" s="48"/>
      <c r="E89" s="42"/>
    </row>
    <row r="90" spans="1:8" s="22" customFormat="1" ht="11.25" x14ac:dyDescent="0.25">
      <c r="A90" s="48"/>
      <c r="C90" s="48"/>
      <c r="E90" s="42"/>
    </row>
    <row r="91" spans="1:8" s="22" customFormat="1" ht="117.6" customHeight="1" x14ac:dyDescent="0.25">
      <c r="A91" s="48"/>
      <c r="C91" s="48"/>
      <c r="E91" s="42"/>
    </row>
    <row r="92" spans="1:8" s="22" customFormat="1" ht="16.5" customHeight="1" x14ac:dyDescent="0.25">
      <c r="A92" s="48"/>
      <c r="C92" s="48"/>
      <c r="E92" s="42"/>
    </row>
    <row r="93" spans="1:8" s="22" customFormat="1" ht="18.75" customHeight="1" x14ac:dyDescent="0.25">
      <c r="A93" s="48"/>
      <c r="C93" s="48"/>
      <c r="E93" s="42"/>
    </row>
    <row r="94" spans="1:8" x14ac:dyDescent="0.25">
      <c r="A94" s="48"/>
      <c r="B94" s="22"/>
      <c r="D94" s="21"/>
      <c r="E94" s="41"/>
      <c r="F94" s="21"/>
      <c r="G94" s="21"/>
      <c r="H94" s="21"/>
    </row>
    <row r="95" spans="1:8" s="22" customFormat="1" ht="37.15" customHeight="1" x14ac:dyDescent="0.25">
      <c r="A95" s="48"/>
      <c r="C95" s="48"/>
      <c r="E95" s="42"/>
    </row>
    <row r="96" spans="1:8" s="22" customFormat="1" ht="11.25" x14ac:dyDescent="0.25">
      <c r="A96" s="48"/>
      <c r="C96" s="48"/>
      <c r="E96" s="42"/>
    </row>
    <row r="97" spans="1:5" s="22" customFormat="1" ht="200.25" customHeight="1" x14ac:dyDescent="0.25">
      <c r="A97" s="48"/>
      <c r="C97" s="48"/>
      <c r="E97" s="42"/>
    </row>
    <row r="98" spans="1:5" s="22" customFormat="1" ht="11.25" x14ac:dyDescent="0.25">
      <c r="A98" s="48"/>
      <c r="C98" s="48"/>
      <c r="E98" s="42"/>
    </row>
    <row r="99" spans="1:5" s="22" customFormat="1" ht="37.15" customHeight="1" x14ac:dyDescent="0.25">
      <c r="A99" s="48"/>
      <c r="C99" s="48"/>
      <c r="E99" s="42"/>
    </row>
    <row r="100" spans="1:5" s="22" customFormat="1" ht="11.25" x14ac:dyDescent="0.25">
      <c r="A100" s="48"/>
      <c r="C100" s="48"/>
      <c r="E100" s="42"/>
    </row>
    <row r="101" spans="1:5" s="22" customFormat="1" ht="205.5" customHeight="1" x14ac:dyDescent="0.25">
      <c r="A101" s="48"/>
      <c r="C101" s="48"/>
      <c r="E101" s="42"/>
    </row>
    <row r="102" spans="1:5" s="22" customFormat="1" ht="11.25" x14ac:dyDescent="0.25">
      <c r="A102" s="48"/>
      <c r="C102" s="48"/>
      <c r="E102" s="42"/>
    </row>
    <row r="103" spans="1:5" s="22" customFormat="1" ht="36" customHeight="1" x14ac:dyDescent="0.25">
      <c r="A103" s="48"/>
      <c r="C103" s="48"/>
      <c r="E103" s="42"/>
    </row>
    <row r="104" spans="1:5" s="22" customFormat="1" ht="11.25" x14ac:dyDescent="0.25">
      <c r="A104" s="48"/>
      <c r="C104" s="48"/>
      <c r="E104" s="42"/>
    </row>
    <row r="105" spans="1:5" s="22" customFormat="1" ht="11.25" x14ac:dyDescent="0.25">
      <c r="A105" s="48"/>
      <c r="C105" s="48"/>
      <c r="E105" s="42"/>
    </row>
    <row r="106" spans="1:5" s="22" customFormat="1" ht="11.25" x14ac:dyDescent="0.25">
      <c r="A106" s="48"/>
      <c r="C106" s="48"/>
      <c r="E106" s="42"/>
    </row>
    <row r="107" spans="1:5" s="22" customFormat="1" ht="37.15" customHeight="1" x14ac:dyDescent="0.25">
      <c r="A107" s="48"/>
      <c r="C107" s="48"/>
      <c r="E107" s="42"/>
    </row>
    <row r="108" spans="1:5" s="22" customFormat="1" ht="11.25" x14ac:dyDescent="0.25">
      <c r="A108" s="48"/>
      <c r="C108" s="48"/>
      <c r="E108" s="42"/>
    </row>
    <row r="109" spans="1:5" s="22" customFormat="1" ht="207" customHeight="1" x14ac:dyDescent="0.25">
      <c r="A109" s="48"/>
      <c r="C109" s="48"/>
      <c r="E109" s="42"/>
    </row>
    <row r="110" spans="1:5" s="22" customFormat="1" ht="11.25" x14ac:dyDescent="0.25">
      <c r="A110" s="48"/>
      <c r="C110" s="48"/>
      <c r="E110" s="42"/>
    </row>
    <row r="111" spans="1:5" s="22" customFormat="1" ht="37.9" customHeight="1" x14ac:dyDescent="0.25">
      <c r="A111" s="48"/>
      <c r="C111" s="48"/>
      <c r="E111" s="42"/>
    </row>
    <row r="112" spans="1:5" s="22" customFormat="1" ht="11.25" x14ac:dyDescent="0.25">
      <c r="A112" s="48"/>
      <c r="C112" s="48"/>
      <c r="E112" s="42"/>
    </row>
    <row r="113" spans="1:5" s="22" customFormat="1" ht="201" customHeight="1" x14ac:dyDescent="0.25">
      <c r="A113" s="48"/>
      <c r="C113" s="48"/>
      <c r="E113" s="42"/>
    </row>
    <row r="114" spans="1:5" s="22" customFormat="1" ht="11.25" x14ac:dyDescent="0.25">
      <c r="A114" s="48"/>
      <c r="C114" s="48"/>
      <c r="E114" s="42"/>
    </row>
    <row r="115" spans="1:5" s="22" customFormat="1" ht="37.9" customHeight="1" x14ac:dyDescent="0.25">
      <c r="A115" s="48"/>
      <c r="C115" s="48"/>
      <c r="E115" s="42"/>
    </row>
    <row r="116" spans="1:5" s="22" customFormat="1" ht="11.25" x14ac:dyDescent="0.25">
      <c r="A116" s="48"/>
      <c r="C116" s="48"/>
      <c r="E116" s="42"/>
    </row>
    <row r="117" spans="1:5" s="22" customFormat="1" ht="204.75" customHeight="1" x14ac:dyDescent="0.25">
      <c r="A117" s="48"/>
      <c r="C117" s="48"/>
      <c r="E117" s="42"/>
    </row>
    <row r="118" spans="1:5" s="22" customFormat="1" ht="11.25" x14ac:dyDescent="0.25">
      <c r="A118" s="48"/>
      <c r="C118" s="48"/>
      <c r="E118" s="42"/>
    </row>
    <row r="119" spans="1:5" s="22" customFormat="1" ht="18.75" customHeight="1" x14ac:dyDescent="0.25">
      <c r="A119" s="48"/>
      <c r="C119" s="48"/>
      <c r="E119" s="42"/>
    </row>
    <row r="120" spans="1:5" s="22" customFormat="1" ht="87" customHeight="1" x14ac:dyDescent="0.25">
      <c r="A120" s="48"/>
      <c r="C120" s="48"/>
      <c r="E120" s="42"/>
    </row>
    <row r="121" spans="1:5" s="22" customFormat="1" ht="11.25" x14ac:dyDescent="0.25">
      <c r="A121" s="48"/>
      <c r="C121" s="48"/>
      <c r="E121" s="42"/>
    </row>
    <row r="122" spans="1:5" s="22" customFormat="1" ht="33" customHeight="1" x14ac:dyDescent="0.25">
      <c r="A122" s="48"/>
      <c r="C122" s="48"/>
      <c r="E122" s="42"/>
    </row>
    <row r="123" spans="1:5" s="22" customFormat="1" ht="84" customHeight="1" x14ac:dyDescent="0.25">
      <c r="A123" s="48"/>
      <c r="C123" s="48"/>
      <c r="E123" s="42"/>
    </row>
    <row r="124" spans="1:5" s="22" customFormat="1" ht="11.25" x14ac:dyDescent="0.25">
      <c r="A124" s="48"/>
      <c r="C124" s="48"/>
      <c r="E124" s="42"/>
    </row>
    <row r="125" spans="1:5" s="22" customFormat="1" ht="28.5" customHeight="1" x14ac:dyDescent="0.25">
      <c r="A125" s="48"/>
      <c r="C125" s="48"/>
      <c r="E125" s="42"/>
    </row>
    <row r="126" spans="1:5" s="22" customFormat="1" ht="82.5" customHeight="1" x14ac:dyDescent="0.25">
      <c r="A126" s="48"/>
      <c r="C126" s="48"/>
      <c r="E126" s="42"/>
    </row>
    <row r="127" spans="1:5" s="22" customFormat="1" ht="11.25" x14ac:dyDescent="0.25">
      <c r="A127" s="48"/>
      <c r="C127" s="48"/>
      <c r="E127" s="42"/>
    </row>
    <row r="128" spans="1:5" s="22" customFormat="1" ht="11.25" x14ac:dyDescent="0.25">
      <c r="A128" s="48"/>
      <c r="C128" s="48"/>
      <c r="E128" s="42"/>
    </row>
    <row r="129" spans="1:8" s="22" customFormat="1" ht="122.25" customHeight="1" x14ac:dyDescent="0.25">
      <c r="A129" s="48"/>
      <c r="C129" s="48"/>
      <c r="E129" s="42"/>
    </row>
    <row r="130" spans="1:8" x14ac:dyDescent="0.25">
      <c r="A130" s="48"/>
      <c r="B130" s="22"/>
      <c r="D130" s="21"/>
      <c r="E130" s="41"/>
      <c r="F130" s="21"/>
      <c r="G130" s="21"/>
      <c r="H130" s="21"/>
    </row>
    <row r="131" spans="1:8" s="22" customFormat="1" ht="11.25" x14ac:dyDescent="0.25">
      <c r="A131" s="48"/>
      <c r="C131" s="48"/>
      <c r="E131" s="42"/>
    </row>
    <row r="132" spans="1:8" s="22" customFormat="1" ht="11.25" x14ac:dyDescent="0.25">
      <c r="A132" s="48"/>
      <c r="C132" s="48"/>
      <c r="E132" s="42"/>
    </row>
    <row r="133" spans="1:8" s="22" customFormat="1" ht="62.25" customHeight="1" x14ac:dyDescent="0.25">
      <c r="A133" s="48"/>
      <c r="C133" s="48"/>
      <c r="E133" s="42"/>
    </row>
    <row r="134" spans="1:8" s="22" customFormat="1" ht="11.25" x14ac:dyDescent="0.25">
      <c r="A134" s="48"/>
      <c r="C134" s="48"/>
      <c r="E134" s="42"/>
    </row>
    <row r="135" spans="1:8" s="22" customFormat="1" ht="11.25" x14ac:dyDescent="0.25">
      <c r="A135" s="48"/>
      <c r="C135" s="48"/>
      <c r="E135" s="42"/>
    </row>
    <row r="136" spans="1:8" s="22" customFormat="1" ht="11.25" x14ac:dyDescent="0.25">
      <c r="A136" s="48"/>
      <c r="C136" s="48"/>
      <c r="E136" s="42"/>
    </row>
    <row r="137" spans="1:8" s="22" customFormat="1" ht="174.75" customHeight="1" x14ac:dyDescent="0.25">
      <c r="A137" s="48"/>
      <c r="C137" s="48"/>
      <c r="E137" s="42"/>
    </row>
    <row r="138" spans="1:8" s="22" customFormat="1" ht="11.25" x14ac:dyDescent="0.25">
      <c r="A138" s="48"/>
      <c r="C138" s="48"/>
      <c r="E138" s="42"/>
    </row>
    <row r="139" spans="1:8" s="22" customFormat="1" ht="177" customHeight="1" x14ac:dyDescent="0.25">
      <c r="A139" s="48"/>
      <c r="C139" s="48"/>
      <c r="E139" s="42"/>
    </row>
    <row r="140" spans="1:8" s="22" customFormat="1" ht="12.6" customHeight="1" x14ac:dyDescent="0.25">
      <c r="A140" s="48"/>
      <c r="C140" s="48"/>
      <c r="E140" s="42"/>
    </row>
    <row r="141" spans="1:8" s="22" customFormat="1" ht="178.5" customHeight="1" x14ac:dyDescent="0.25">
      <c r="A141" s="48"/>
      <c r="C141" s="48"/>
      <c r="E141" s="42"/>
    </row>
    <row r="142" spans="1:8" s="22" customFormat="1" ht="11.25" x14ac:dyDescent="0.25">
      <c r="A142" s="48"/>
      <c r="C142" s="48"/>
      <c r="E142" s="42"/>
    </row>
    <row r="143" spans="1:8" s="22" customFormat="1" ht="172.5" customHeight="1" x14ac:dyDescent="0.25">
      <c r="A143" s="48"/>
      <c r="C143" s="48"/>
      <c r="E143" s="42"/>
    </row>
    <row r="144" spans="1:8" s="22" customFormat="1" ht="11.25" x14ac:dyDescent="0.25">
      <c r="A144" s="48"/>
      <c r="C144" s="48"/>
      <c r="E144" s="42"/>
    </row>
    <row r="145" spans="1:8" s="22" customFormat="1" ht="183.75" customHeight="1" x14ac:dyDescent="0.25">
      <c r="A145" s="48"/>
      <c r="C145" s="48"/>
      <c r="E145" s="42"/>
    </row>
    <row r="146" spans="1:8" s="22" customFormat="1" ht="11.25" x14ac:dyDescent="0.25">
      <c r="A146" s="48"/>
      <c r="C146" s="48"/>
      <c r="E146" s="42"/>
    </row>
    <row r="147" spans="1:8" ht="183.75" customHeight="1" x14ac:dyDescent="0.25">
      <c r="A147" s="48"/>
      <c r="B147" s="22"/>
      <c r="D147" s="21"/>
      <c r="E147" s="41"/>
      <c r="F147" s="21"/>
      <c r="G147" s="21"/>
      <c r="H147" s="21"/>
    </row>
    <row r="148" spans="1:8" s="22" customFormat="1" ht="11.25" x14ac:dyDescent="0.25">
      <c r="A148" s="48"/>
      <c r="C148" s="48"/>
      <c r="E148" s="42"/>
    </row>
    <row r="149" spans="1:8" s="22" customFormat="1" ht="11.25" x14ac:dyDescent="0.25">
      <c r="A149" s="48"/>
      <c r="C149" s="48"/>
      <c r="E149" s="42"/>
    </row>
    <row r="150" spans="1:8" s="22" customFormat="1" ht="11.25" x14ac:dyDescent="0.25">
      <c r="A150" s="48"/>
      <c r="C150" s="48"/>
      <c r="E150" s="42"/>
    </row>
    <row r="151" spans="1:8" s="22" customFormat="1" ht="11.25" x14ac:dyDescent="0.25">
      <c r="A151" s="48"/>
      <c r="C151" s="48"/>
      <c r="E151" s="42"/>
    </row>
    <row r="152" spans="1:8" s="22" customFormat="1" ht="88.9" customHeight="1" x14ac:dyDescent="0.25">
      <c r="A152" s="48"/>
      <c r="C152" s="48"/>
      <c r="E152" s="42"/>
    </row>
    <row r="153" spans="1:8" s="22" customFormat="1" ht="11.25" x14ac:dyDescent="0.25">
      <c r="A153" s="48"/>
      <c r="C153" s="48"/>
      <c r="E153" s="42"/>
    </row>
    <row r="154" spans="1:8" s="22" customFormat="1" ht="88.15" customHeight="1" x14ac:dyDescent="0.25">
      <c r="A154" s="48"/>
      <c r="C154" s="48"/>
      <c r="E154" s="42"/>
    </row>
    <row r="155" spans="1:8" s="22" customFormat="1" ht="11.25" x14ac:dyDescent="0.25">
      <c r="A155" s="48"/>
      <c r="C155" s="48"/>
      <c r="E155" s="42"/>
    </row>
    <row r="156" spans="1:8" s="22" customFormat="1" ht="78" customHeight="1" x14ac:dyDescent="0.25">
      <c r="A156" s="48"/>
      <c r="C156" s="48"/>
      <c r="E156" s="42"/>
    </row>
    <row r="157" spans="1:8" s="22" customFormat="1" ht="11.25" x14ac:dyDescent="0.25">
      <c r="A157" s="48"/>
      <c r="C157" s="48"/>
      <c r="E157" s="42"/>
    </row>
    <row r="158" spans="1:8" s="22" customFormat="1" ht="65.45" customHeight="1" x14ac:dyDescent="0.25">
      <c r="A158" s="48"/>
      <c r="C158" s="48"/>
      <c r="E158" s="42"/>
    </row>
    <row r="159" spans="1:8" s="22" customFormat="1" ht="11.25" x14ac:dyDescent="0.25">
      <c r="A159" s="48"/>
      <c r="C159" s="48"/>
      <c r="E159" s="42"/>
    </row>
    <row r="160" spans="1:8" s="22" customFormat="1" ht="79.150000000000006" customHeight="1" x14ac:dyDescent="0.25">
      <c r="A160" s="48"/>
      <c r="C160" s="48"/>
      <c r="E160" s="42"/>
    </row>
    <row r="161" spans="1:8" s="22" customFormat="1" ht="11.25" x14ac:dyDescent="0.25">
      <c r="A161" s="48"/>
      <c r="C161" s="48"/>
      <c r="E161" s="42"/>
    </row>
    <row r="162" spans="1:8" ht="86.25" customHeight="1" x14ac:dyDescent="0.25">
      <c r="A162" s="48"/>
      <c r="B162" s="22"/>
      <c r="D162" s="21"/>
      <c r="E162" s="41"/>
      <c r="F162" s="21"/>
      <c r="G162" s="21"/>
      <c r="H162" s="21"/>
    </row>
    <row r="163" spans="1:8" s="22" customFormat="1" ht="11.25" x14ac:dyDescent="0.25">
      <c r="A163" s="48"/>
      <c r="C163" s="48"/>
      <c r="E163" s="42"/>
    </row>
    <row r="164" spans="1:8" s="22" customFormat="1" ht="11.25" x14ac:dyDescent="0.25">
      <c r="A164" s="48"/>
      <c r="C164" s="48"/>
      <c r="E164" s="42"/>
    </row>
    <row r="165" spans="1:8" s="22" customFormat="1" ht="54.75" customHeight="1" x14ac:dyDescent="0.25">
      <c r="A165" s="48"/>
      <c r="C165" s="48"/>
      <c r="E165" s="42"/>
    </row>
    <row r="166" spans="1:8" s="22" customFormat="1" ht="11.25" x14ac:dyDescent="0.25">
      <c r="A166" s="48"/>
      <c r="C166" s="48"/>
      <c r="E166" s="42"/>
    </row>
    <row r="167" spans="1:8" s="22" customFormat="1" ht="105" customHeight="1" x14ac:dyDescent="0.25">
      <c r="A167" s="48"/>
      <c r="C167" s="48"/>
      <c r="E167" s="42"/>
    </row>
    <row r="168" spans="1:8" s="22" customFormat="1" ht="11.25" x14ac:dyDescent="0.25">
      <c r="A168" s="48"/>
      <c r="C168" s="48"/>
      <c r="E168" s="42"/>
    </row>
    <row r="169" spans="1:8" s="22" customFormat="1" ht="96.75" customHeight="1" x14ac:dyDescent="0.25">
      <c r="A169" s="48"/>
      <c r="C169" s="48"/>
      <c r="E169" s="42"/>
    </row>
    <row r="170" spans="1:8" s="22" customFormat="1" ht="11.25" x14ac:dyDescent="0.25">
      <c r="A170" s="48"/>
      <c r="C170" s="48"/>
      <c r="E170" s="42"/>
    </row>
    <row r="171" spans="1:8" s="22" customFormat="1" ht="61.9" customHeight="1" x14ac:dyDescent="0.25">
      <c r="A171" s="48"/>
      <c r="C171" s="48"/>
      <c r="E171" s="42"/>
    </row>
    <row r="172" spans="1:8" s="22" customFormat="1" ht="11.25" x14ac:dyDescent="0.25">
      <c r="A172" s="48"/>
      <c r="C172" s="48"/>
      <c r="E172" s="42"/>
    </row>
    <row r="173" spans="1:8" s="22" customFormat="1" ht="59.25" customHeight="1" x14ac:dyDescent="0.25">
      <c r="A173" s="48"/>
      <c r="C173" s="48"/>
      <c r="E173" s="42"/>
    </row>
    <row r="174" spans="1:8" s="22" customFormat="1" ht="11.25" x14ac:dyDescent="0.25">
      <c r="A174" s="48"/>
      <c r="C174" s="48"/>
      <c r="E174" s="42"/>
    </row>
    <row r="175" spans="1:8" ht="146.25" customHeight="1" x14ac:dyDescent="0.25">
      <c r="A175" s="48"/>
      <c r="B175" s="22"/>
      <c r="D175" s="21"/>
      <c r="E175" s="41"/>
      <c r="F175" s="21"/>
      <c r="G175" s="21"/>
      <c r="H175" s="21"/>
    </row>
    <row r="176" spans="1:8" s="22" customFormat="1" ht="11.25" x14ac:dyDescent="0.25">
      <c r="A176" s="48"/>
      <c r="C176" s="48"/>
      <c r="E176" s="42"/>
    </row>
    <row r="177" spans="1:8" s="22" customFormat="1" ht="11.25" x14ac:dyDescent="0.25">
      <c r="A177" s="48"/>
      <c r="C177" s="48"/>
      <c r="E177" s="42"/>
    </row>
    <row r="178" spans="1:8" s="22" customFormat="1" ht="102.6" customHeight="1" x14ac:dyDescent="0.25">
      <c r="A178" s="48"/>
      <c r="C178" s="48"/>
      <c r="E178" s="42"/>
    </row>
    <row r="179" spans="1:8" s="22" customFormat="1" ht="11.25" x14ac:dyDescent="0.25">
      <c r="A179" s="48"/>
      <c r="C179" s="48"/>
      <c r="E179" s="42"/>
    </row>
    <row r="180" spans="1:8" s="22" customFormat="1" ht="112.5" customHeight="1" x14ac:dyDescent="0.25">
      <c r="A180" s="48"/>
      <c r="C180" s="48"/>
      <c r="E180" s="42"/>
    </row>
    <row r="181" spans="1:8" s="22" customFormat="1" ht="11.25" x14ac:dyDescent="0.25">
      <c r="A181" s="48"/>
      <c r="C181" s="48"/>
      <c r="E181" s="42"/>
    </row>
    <row r="182" spans="1:8" s="22" customFormat="1" ht="96" customHeight="1" x14ac:dyDescent="0.25">
      <c r="A182" s="48"/>
      <c r="C182" s="48"/>
      <c r="E182" s="42"/>
    </row>
    <row r="183" spans="1:8" s="22" customFormat="1" ht="11.25" x14ac:dyDescent="0.25">
      <c r="A183" s="48"/>
      <c r="C183" s="48"/>
      <c r="E183" s="42"/>
    </row>
    <row r="184" spans="1:8" s="22" customFormat="1" ht="138.75" customHeight="1" x14ac:dyDescent="0.25">
      <c r="A184" s="48"/>
      <c r="C184" s="48"/>
      <c r="E184" s="42"/>
    </row>
    <row r="185" spans="1:8" s="22" customFormat="1" ht="11.25" x14ac:dyDescent="0.25">
      <c r="A185" s="48"/>
      <c r="C185" s="48"/>
      <c r="E185" s="42"/>
    </row>
    <row r="186" spans="1:8" s="22" customFormat="1" ht="72.599999999999994" customHeight="1" x14ac:dyDescent="0.25">
      <c r="A186" s="48"/>
      <c r="C186" s="48"/>
      <c r="E186" s="42"/>
    </row>
    <row r="187" spans="1:8" s="22" customFormat="1" ht="11.25" x14ac:dyDescent="0.25">
      <c r="A187" s="48"/>
      <c r="C187" s="48"/>
      <c r="E187" s="42"/>
    </row>
    <row r="188" spans="1:8" s="22" customFormat="1" ht="75" customHeight="1" x14ac:dyDescent="0.25">
      <c r="A188" s="48"/>
      <c r="C188" s="48"/>
      <c r="E188" s="42"/>
    </row>
    <row r="189" spans="1:8" s="22" customFormat="1" ht="11.25" x14ac:dyDescent="0.25">
      <c r="A189" s="48"/>
      <c r="C189" s="48"/>
      <c r="E189" s="42"/>
    </row>
    <row r="190" spans="1:8" s="22" customFormat="1" ht="135.75" customHeight="1" x14ac:dyDescent="0.25">
      <c r="A190" s="48"/>
      <c r="C190" s="48"/>
      <c r="E190" s="42"/>
    </row>
    <row r="191" spans="1:8" s="22" customFormat="1" ht="11.25" x14ac:dyDescent="0.25">
      <c r="A191" s="48"/>
      <c r="C191" s="48"/>
      <c r="E191" s="42"/>
    </row>
    <row r="192" spans="1:8" ht="133.5" customHeight="1" x14ac:dyDescent="0.25">
      <c r="A192" s="48"/>
      <c r="B192" s="22"/>
      <c r="D192" s="21"/>
      <c r="E192" s="41"/>
      <c r="F192" s="21"/>
      <c r="G192" s="21"/>
      <c r="H192" s="21"/>
    </row>
    <row r="193" spans="1:8" s="22" customFormat="1" ht="11.25" x14ac:dyDescent="0.25">
      <c r="A193" s="48"/>
      <c r="C193" s="48"/>
      <c r="E193" s="42"/>
    </row>
    <row r="194" spans="1:8" s="22" customFormat="1" ht="11.25" x14ac:dyDescent="0.25">
      <c r="A194" s="48"/>
      <c r="C194" s="48"/>
      <c r="E194" s="42"/>
    </row>
    <row r="195" spans="1:8" s="22" customFormat="1" ht="105.6" customHeight="1" x14ac:dyDescent="0.25">
      <c r="A195" s="48"/>
      <c r="C195" s="48"/>
      <c r="E195" s="42"/>
    </row>
    <row r="196" spans="1:8" s="22" customFormat="1" ht="11.25" x14ac:dyDescent="0.25">
      <c r="A196" s="48"/>
      <c r="C196" s="48"/>
      <c r="E196" s="42"/>
    </row>
    <row r="197" spans="1:8" s="22" customFormat="1" ht="121.9" customHeight="1" x14ac:dyDescent="0.25">
      <c r="A197" s="48"/>
      <c r="C197" s="48"/>
      <c r="E197" s="42"/>
    </row>
    <row r="198" spans="1:8" s="22" customFormat="1" ht="11.25" x14ac:dyDescent="0.25">
      <c r="A198" s="48"/>
      <c r="C198" s="48"/>
      <c r="E198" s="42"/>
    </row>
    <row r="199" spans="1:8" s="22" customFormat="1" ht="64.900000000000006" customHeight="1" x14ac:dyDescent="0.25">
      <c r="A199" s="48"/>
      <c r="C199" s="48"/>
      <c r="E199" s="42"/>
    </row>
    <row r="200" spans="1:8" s="22" customFormat="1" ht="11.25" x14ac:dyDescent="0.25">
      <c r="A200" s="48"/>
      <c r="C200" s="48"/>
      <c r="E200" s="42"/>
    </row>
    <row r="201" spans="1:8" s="22" customFormat="1" ht="75" customHeight="1" x14ac:dyDescent="0.25">
      <c r="A201" s="48"/>
      <c r="C201" s="48"/>
      <c r="E201" s="42"/>
    </row>
    <row r="202" spans="1:8" s="22" customFormat="1" ht="11.25" x14ac:dyDescent="0.25">
      <c r="A202" s="48"/>
      <c r="C202" s="48"/>
      <c r="E202" s="42"/>
    </row>
    <row r="203" spans="1:8" s="22" customFormat="1" ht="70.5" customHeight="1" x14ac:dyDescent="0.25">
      <c r="A203" s="48"/>
      <c r="C203" s="48"/>
      <c r="E203" s="42"/>
    </row>
    <row r="204" spans="1:8" x14ac:dyDescent="0.25">
      <c r="A204" s="48"/>
      <c r="B204" s="22"/>
      <c r="D204" s="21"/>
      <c r="E204" s="41"/>
      <c r="F204" s="21"/>
      <c r="G204" s="21"/>
      <c r="H204" s="21"/>
    </row>
    <row r="205" spans="1:8" s="22" customFormat="1" ht="11.25" x14ac:dyDescent="0.25">
      <c r="A205" s="48"/>
      <c r="C205" s="48"/>
      <c r="E205" s="42"/>
    </row>
    <row r="206" spans="1:8" s="22" customFormat="1" ht="11.25" x14ac:dyDescent="0.25">
      <c r="A206" s="48"/>
      <c r="C206" s="48"/>
      <c r="E206" s="42"/>
    </row>
    <row r="207" spans="1:8" s="22" customFormat="1" ht="188.25" customHeight="1" x14ac:dyDescent="0.25">
      <c r="A207" s="48"/>
      <c r="C207" s="48"/>
      <c r="E207" s="42"/>
    </row>
    <row r="208" spans="1:8" s="22" customFormat="1" ht="11.25" x14ac:dyDescent="0.25">
      <c r="A208" s="48"/>
      <c r="C208" s="48"/>
      <c r="E208" s="42"/>
    </row>
    <row r="209" spans="1:8" s="22" customFormat="1" ht="93" customHeight="1" x14ac:dyDescent="0.25">
      <c r="A209" s="48"/>
      <c r="C209" s="48"/>
      <c r="E209" s="42"/>
    </row>
    <row r="210" spans="1:8" s="22" customFormat="1" ht="11.25" x14ac:dyDescent="0.25">
      <c r="A210" s="48"/>
      <c r="C210" s="48"/>
      <c r="E210" s="42"/>
    </row>
    <row r="211" spans="1:8" s="22" customFormat="1" ht="81" customHeight="1" x14ac:dyDescent="0.25">
      <c r="A211" s="48"/>
      <c r="C211" s="48"/>
      <c r="E211" s="42"/>
    </row>
    <row r="212" spans="1:8" x14ac:dyDescent="0.25">
      <c r="A212" s="48"/>
      <c r="B212" s="22"/>
      <c r="D212" s="21"/>
      <c r="E212" s="41"/>
      <c r="F212" s="21"/>
      <c r="G212" s="21"/>
      <c r="H212" s="21"/>
    </row>
    <row r="213" spans="1:8" s="22" customFormat="1" ht="11.25" x14ac:dyDescent="0.25">
      <c r="A213" s="48"/>
      <c r="C213" s="48"/>
      <c r="E213" s="42"/>
    </row>
    <row r="214" spans="1:8" s="22" customFormat="1" ht="103.9" customHeight="1" x14ac:dyDescent="0.25">
      <c r="A214" s="48"/>
      <c r="C214" s="48"/>
      <c r="E214" s="42"/>
    </row>
    <row r="215" spans="1:8" s="22" customFormat="1" ht="11.25" x14ac:dyDescent="0.25">
      <c r="A215" s="48"/>
      <c r="C215" s="48"/>
      <c r="E215" s="42"/>
    </row>
    <row r="216" spans="1:8" s="22" customFormat="1" ht="93" customHeight="1" x14ac:dyDescent="0.25">
      <c r="A216" s="48"/>
      <c r="C216" s="48"/>
      <c r="E216" s="42"/>
    </row>
    <row r="217" spans="1:8" s="22" customFormat="1" ht="11.25" x14ac:dyDescent="0.25">
      <c r="A217" s="48"/>
      <c r="C217" s="48"/>
      <c r="E217" s="42"/>
    </row>
    <row r="218" spans="1:8" s="22" customFormat="1" ht="90.6" customHeight="1" x14ac:dyDescent="0.25">
      <c r="A218" s="48"/>
      <c r="C218" s="48"/>
      <c r="E218" s="42"/>
    </row>
    <row r="219" spans="1:8" s="22" customFormat="1" ht="11.25" x14ac:dyDescent="0.25">
      <c r="A219" s="48"/>
      <c r="C219" s="48"/>
      <c r="E219" s="42"/>
    </row>
    <row r="220" spans="1:8" s="22" customFormat="1" ht="91.15" customHeight="1" x14ac:dyDescent="0.25">
      <c r="A220" s="48"/>
      <c r="C220" s="48"/>
      <c r="E220" s="42"/>
    </row>
    <row r="221" spans="1:8" s="22" customFormat="1" ht="11.25" x14ac:dyDescent="0.25">
      <c r="A221" s="48"/>
      <c r="C221" s="48"/>
      <c r="E221" s="42"/>
    </row>
    <row r="222" spans="1:8" s="22" customFormat="1" ht="89.45" customHeight="1" x14ac:dyDescent="0.25">
      <c r="A222" s="48"/>
      <c r="C222" s="48"/>
      <c r="E222" s="42"/>
    </row>
    <row r="223" spans="1:8" s="22" customFormat="1" ht="11.25" x14ac:dyDescent="0.25">
      <c r="A223" s="48"/>
      <c r="C223" s="48"/>
      <c r="E223" s="42"/>
    </row>
    <row r="224" spans="1:8" s="22" customFormat="1" ht="88.9" customHeight="1" x14ac:dyDescent="0.25">
      <c r="A224" s="48"/>
      <c r="C224" s="48"/>
      <c r="E224" s="42"/>
    </row>
    <row r="225" spans="1:8" s="22" customFormat="1" ht="11.25" x14ac:dyDescent="0.25">
      <c r="A225" s="48"/>
      <c r="C225" s="48"/>
      <c r="E225" s="42"/>
    </row>
    <row r="226" spans="1:8" s="22" customFormat="1" ht="86.25" customHeight="1" x14ac:dyDescent="0.25">
      <c r="A226" s="48"/>
      <c r="C226" s="48"/>
      <c r="E226" s="42"/>
    </row>
    <row r="227" spans="1:8" s="22" customFormat="1" ht="11.25" x14ac:dyDescent="0.25">
      <c r="A227" s="48"/>
      <c r="C227" s="48"/>
      <c r="E227" s="42"/>
    </row>
    <row r="228" spans="1:8" s="22" customFormat="1" ht="97.5" customHeight="1" x14ac:dyDescent="0.25">
      <c r="A228" s="48"/>
      <c r="C228" s="48"/>
      <c r="E228" s="42"/>
    </row>
    <row r="229" spans="1:8" s="22" customFormat="1" ht="11.25" x14ac:dyDescent="0.25">
      <c r="A229" s="48"/>
      <c r="C229" s="48"/>
      <c r="E229" s="42"/>
    </row>
    <row r="230" spans="1:8" s="22" customFormat="1" ht="72" customHeight="1" x14ac:dyDescent="0.25">
      <c r="A230" s="48"/>
      <c r="C230" s="48"/>
      <c r="E230" s="42"/>
    </row>
    <row r="231" spans="1:8" s="22" customFormat="1" ht="11.25" x14ac:dyDescent="0.25">
      <c r="A231" s="48"/>
      <c r="C231" s="48"/>
      <c r="E231" s="42"/>
    </row>
    <row r="232" spans="1:8" x14ac:dyDescent="0.25">
      <c r="A232" s="48"/>
      <c r="B232" s="22"/>
      <c r="D232" s="21"/>
      <c r="E232" s="41"/>
      <c r="F232" s="21"/>
      <c r="G232" s="21"/>
      <c r="H232" s="21"/>
    </row>
    <row r="233" spans="1:8" s="22" customFormat="1" ht="118.5" customHeight="1" x14ac:dyDescent="0.25">
      <c r="A233" s="48"/>
      <c r="C233" s="48"/>
      <c r="E233" s="42"/>
    </row>
    <row r="234" spans="1:8" s="22" customFormat="1" ht="11.25" x14ac:dyDescent="0.25">
      <c r="A234" s="48"/>
      <c r="C234" s="48"/>
      <c r="E234" s="42"/>
    </row>
    <row r="235" spans="1:8" s="22" customFormat="1" ht="134.25" customHeight="1" x14ac:dyDescent="0.25">
      <c r="A235" s="48"/>
      <c r="C235" s="48"/>
      <c r="E235" s="42"/>
    </row>
    <row r="236" spans="1:8" s="22" customFormat="1" ht="11.25" x14ac:dyDescent="0.25">
      <c r="A236" s="48"/>
      <c r="C236" s="48"/>
      <c r="E236" s="42"/>
    </row>
    <row r="237" spans="1:8" s="22" customFormat="1" ht="11.25" x14ac:dyDescent="0.25">
      <c r="A237" s="48"/>
      <c r="C237" s="48"/>
      <c r="E237" s="42"/>
    </row>
    <row r="238" spans="1:8" s="22" customFormat="1" ht="11.25" x14ac:dyDescent="0.25">
      <c r="A238" s="48"/>
      <c r="C238" s="48"/>
      <c r="E238" s="42"/>
    </row>
    <row r="239" spans="1:8" s="22" customFormat="1" ht="55.5" customHeight="1" x14ac:dyDescent="0.25">
      <c r="A239" s="48"/>
      <c r="C239" s="48"/>
      <c r="E239" s="42"/>
    </row>
    <row r="240" spans="1:8" s="22" customFormat="1" ht="11.25" x14ac:dyDescent="0.25">
      <c r="A240" s="48"/>
      <c r="C240" s="48"/>
      <c r="E240" s="42"/>
    </row>
    <row r="241" spans="1:8" s="22" customFormat="1" ht="11.25" x14ac:dyDescent="0.25">
      <c r="A241" s="48"/>
      <c r="C241" s="48"/>
      <c r="E241" s="42"/>
    </row>
    <row r="242" spans="1:8" s="22" customFormat="1" ht="11.25" x14ac:dyDescent="0.25">
      <c r="A242" s="48"/>
      <c r="C242" s="48"/>
      <c r="E242" s="42"/>
    </row>
    <row r="243" spans="1:8" x14ac:dyDescent="0.25">
      <c r="A243" s="48"/>
      <c r="B243" s="22"/>
      <c r="D243" s="21"/>
      <c r="E243" s="41"/>
      <c r="F243" s="21"/>
      <c r="G243" s="21"/>
      <c r="H243" s="21"/>
    </row>
    <row r="244" spans="1:8" s="22" customFormat="1" ht="11.25" x14ac:dyDescent="0.25">
      <c r="A244" s="48"/>
      <c r="C244" s="48"/>
      <c r="E244" s="42"/>
    </row>
    <row r="245" spans="1:8" s="22" customFormat="1" ht="11.25" x14ac:dyDescent="0.25">
      <c r="A245" s="48"/>
      <c r="C245" s="48"/>
      <c r="E245" s="42"/>
    </row>
    <row r="246" spans="1:8" s="22" customFormat="1" ht="55.5" customHeight="1" x14ac:dyDescent="0.25">
      <c r="A246" s="48"/>
      <c r="C246" s="48"/>
      <c r="E246" s="42"/>
    </row>
    <row r="247" spans="1:8" s="22" customFormat="1" ht="11.25" x14ac:dyDescent="0.25">
      <c r="A247" s="48"/>
      <c r="C247" s="48"/>
      <c r="E247" s="42"/>
    </row>
    <row r="248" spans="1:8" s="22" customFormat="1" ht="98.45" customHeight="1" x14ac:dyDescent="0.25">
      <c r="A248" s="48"/>
      <c r="C248" s="48"/>
      <c r="E248" s="42"/>
    </row>
    <row r="249" spans="1:8" s="22" customFormat="1" ht="11.25" x14ac:dyDescent="0.25">
      <c r="A249" s="48"/>
      <c r="C249" s="48"/>
      <c r="E249" s="42"/>
    </row>
    <row r="250" spans="1:8" s="22" customFormat="1" ht="67.900000000000006" customHeight="1" x14ac:dyDescent="0.25">
      <c r="A250" s="48"/>
      <c r="C250" s="48"/>
      <c r="E250" s="42"/>
    </row>
    <row r="251" spans="1:8" s="22" customFormat="1" ht="11.25" x14ac:dyDescent="0.25">
      <c r="A251" s="48"/>
      <c r="C251" s="48"/>
      <c r="E251" s="42"/>
    </row>
    <row r="252" spans="1:8" s="22" customFormat="1" ht="54" customHeight="1" x14ac:dyDescent="0.25">
      <c r="A252" s="48"/>
      <c r="C252" s="48"/>
      <c r="E252" s="42"/>
    </row>
    <row r="253" spans="1:8" s="22" customFormat="1" x14ac:dyDescent="0.25">
      <c r="A253" s="48"/>
      <c r="C253" s="47"/>
      <c r="D253" s="2"/>
      <c r="E253" s="43"/>
      <c r="F253" s="16"/>
      <c r="G253" s="1"/>
      <c r="H253" s="15"/>
    </row>
    <row r="254" spans="1:8" s="22" customFormat="1" ht="97.5" customHeight="1" x14ac:dyDescent="0.25">
      <c r="A254" s="48"/>
      <c r="C254" s="47"/>
      <c r="D254" s="2"/>
      <c r="E254" s="43"/>
      <c r="F254" s="16"/>
      <c r="G254" s="1"/>
      <c r="H254" s="15"/>
    </row>
    <row r="255" spans="1:8" s="22" customFormat="1" x14ac:dyDescent="0.25">
      <c r="A255" s="48"/>
      <c r="C255" s="47"/>
      <c r="D255" s="2"/>
      <c r="E255" s="43"/>
      <c r="F255" s="16"/>
      <c r="G255" s="1"/>
      <c r="H255" s="15"/>
    </row>
    <row r="256" spans="1:8" ht="151.5" customHeight="1" x14ac:dyDescent="0.25">
      <c r="A256" s="48"/>
      <c r="B256" s="22"/>
    </row>
    <row r="257" spans="1:8" s="22" customFormat="1" x14ac:dyDescent="0.25">
      <c r="A257" s="48"/>
      <c r="C257" s="47"/>
      <c r="D257" s="2"/>
      <c r="E257" s="43"/>
      <c r="F257" s="16"/>
      <c r="G257" s="1"/>
      <c r="H257" s="15"/>
    </row>
    <row r="258" spans="1:8" s="22" customFormat="1" x14ac:dyDescent="0.25">
      <c r="A258" s="48"/>
      <c r="C258" s="47"/>
      <c r="D258" s="2"/>
      <c r="E258" s="43"/>
      <c r="F258" s="16"/>
      <c r="G258" s="1"/>
      <c r="H258" s="15"/>
    </row>
    <row r="259" spans="1:8" s="22" customFormat="1" ht="99" customHeight="1" x14ac:dyDescent="0.25">
      <c r="A259" s="48"/>
      <c r="C259" s="47"/>
      <c r="D259" s="2"/>
      <c r="E259" s="43"/>
      <c r="F259" s="16"/>
      <c r="G259" s="1"/>
      <c r="H259" s="15"/>
    </row>
    <row r="260" spans="1:8" s="22" customFormat="1" x14ac:dyDescent="0.25">
      <c r="A260" s="48"/>
      <c r="C260" s="47"/>
      <c r="D260" s="2"/>
      <c r="E260" s="43"/>
      <c r="F260" s="16"/>
      <c r="G260" s="1"/>
      <c r="H260" s="15"/>
    </row>
    <row r="261" spans="1:8" s="22" customFormat="1" ht="105.6" customHeight="1" x14ac:dyDescent="0.25">
      <c r="A261" s="48"/>
      <c r="C261" s="47"/>
      <c r="D261" s="2"/>
      <c r="E261" s="43"/>
      <c r="F261" s="16"/>
      <c r="G261" s="1"/>
      <c r="H261" s="15"/>
    </row>
    <row r="262" spans="1:8" s="22" customFormat="1" x14ac:dyDescent="0.25">
      <c r="A262" s="48"/>
      <c r="C262" s="47"/>
      <c r="D262" s="2"/>
      <c r="E262" s="43"/>
      <c r="F262" s="16"/>
      <c r="G262" s="1"/>
      <c r="H262" s="15"/>
    </row>
    <row r="263" spans="1:8" s="22" customFormat="1" ht="135" customHeight="1" x14ac:dyDescent="0.25">
      <c r="A263" s="48"/>
      <c r="C263" s="47"/>
      <c r="D263" s="2"/>
      <c r="E263" s="43"/>
      <c r="F263" s="16"/>
      <c r="G263" s="1"/>
      <c r="H263" s="15"/>
    </row>
    <row r="264" spans="1:8" s="22" customFormat="1" x14ac:dyDescent="0.25">
      <c r="A264" s="48"/>
      <c r="C264" s="47"/>
      <c r="D264" s="2"/>
      <c r="E264" s="43"/>
      <c r="F264" s="16"/>
      <c r="G264" s="1"/>
      <c r="H264" s="15"/>
    </row>
    <row r="265" spans="1:8" s="22" customFormat="1" ht="75.599999999999994" customHeight="1" x14ac:dyDescent="0.25">
      <c r="A265" s="48"/>
      <c r="C265" s="47"/>
      <c r="D265" s="2"/>
      <c r="E265" s="43"/>
      <c r="F265" s="16"/>
      <c r="G265" s="1"/>
      <c r="H265" s="15"/>
    </row>
    <row r="266" spans="1:8" s="22" customFormat="1" x14ac:dyDescent="0.25">
      <c r="A266" s="48"/>
      <c r="C266" s="47"/>
      <c r="D266" s="2"/>
      <c r="E266" s="43"/>
      <c r="F266" s="16"/>
      <c r="G266" s="1"/>
      <c r="H266" s="15"/>
    </row>
    <row r="267" spans="1:8" s="22" customFormat="1" ht="76.900000000000006" customHeight="1" x14ac:dyDescent="0.25">
      <c r="A267" s="48"/>
      <c r="C267" s="47"/>
      <c r="D267" s="2"/>
      <c r="E267" s="43"/>
      <c r="F267" s="16"/>
      <c r="G267" s="1"/>
      <c r="H267" s="15"/>
    </row>
    <row r="268" spans="1:8" s="22" customFormat="1" x14ac:dyDescent="0.25">
      <c r="A268" s="48"/>
      <c r="C268" s="47"/>
      <c r="D268" s="2"/>
      <c r="E268" s="43"/>
      <c r="F268" s="16"/>
      <c r="G268" s="1"/>
      <c r="H268" s="15"/>
    </row>
    <row r="269" spans="1:8" s="22" customFormat="1" ht="70.5" customHeight="1" x14ac:dyDescent="0.25">
      <c r="A269" s="48"/>
      <c r="C269" s="47"/>
      <c r="D269" s="2"/>
      <c r="E269" s="43"/>
      <c r="F269" s="16"/>
      <c r="G269" s="1"/>
      <c r="H269" s="15"/>
    </row>
    <row r="270" spans="1:8" x14ac:dyDescent="0.25">
      <c r="A270" s="48"/>
      <c r="B270" s="22"/>
    </row>
    <row r="271" spans="1:8" s="22" customFormat="1" x14ac:dyDescent="0.25">
      <c r="A271" s="48"/>
      <c r="C271" s="47"/>
      <c r="D271" s="2"/>
      <c r="E271" s="43"/>
      <c r="F271" s="16"/>
      <c r="G271" s="1"/>
      <c r="H271" s="15"/>
    </row>
    <row r="272" spans="1:8" s="22" customFormat="1" x14ac:dyDescent="0.25">
      <c r="A272" s="48"/>
      <c r="C272" s="47"/>
      <c r="D272" s="2"/>
      <c r="E272" s="43"/>
      <c r="F272" s="16"/>
      <c r="G272" s="1"/>
      <c r="H272" s="15"/>
    </row>
    <row r="273" spans="1:8" s="22" customFormat="1" ht="106.9" customHeight="1" x14ac:dyDescent="0.25">
      <c r="A273" s="48"/>
      <c r="C273" s="47"/>
      <c r="D273" s="2"/>
      <c r="E273" s="43"/>
      <c r="F273" s="16"/>
      <c r="G273" s="1"/>
      <c r="H273" s="15"/>
    </row>
    <row r="274" spans="1:8" s="22" customFormat="1" x14ac:dyDescent="0.25">
      <c r="A274" s="48"/>
      <c r="C274" s="47"/>
      <c r="D274" s="2"/>
      <c r="E274" s="43"/>
      <c r="F274" s="16"/>
      <c r="G274" s="1"/>
      <c r="H274" s="15"/>
    </row>
    <row r="275" spans="1:8" s="22" customFormat="1" x14ac:dyDescent="0.25">
      <c r="A275" s="48"/>
      <c r="C275" s="47"/>
      <c r="D275" s="2"/>
      <c r="E275" s="43"/>
      <c r="F275" s="16"/>
      <c r="G275" s="1"/>
      <c r="H275" s="15"/>
    </row>
    <row r="276" spans="1:8" s="22" customFormat="1" x14ac:dyDescent="0.25">
      <c r="A276" s="48"/>
      <c r="C276" s="47"/>
      <c r="D276" s="2"/>
      <c r="E276" s="43"/>
      <c r="F276" s="16"/>
      <c r="G276" s="1"/>
      <c r="H276" s="15"/>
    </row>
    <row r="277" spans="1:8" s="22" customFormat="1" ht="119.25" customHeight="1" x14ac:dyDescent="0.25">
      <c r="A277" s="48"/>
      <c r="C277" s="47"/>
      <c r="D277" s="2"/>
      <c r="E277" s="43"/>
      <c r="F277" s="16"/>
      <c r="G277" s="1"/>
      <c r="H277" s="15"/>
    </row>
    <row r="278" spans="1:8" s="22" customFormat="1" x14ac:dyDescent="0.25">
      <c r="A278" s="48"/>
      <c r="C278" s="47"/>
      <c r="D278" s="2"/>
      <c r="E278" s="43"/>
      <c r="F278" s="16"/>
      <c r="G278" s="1"/>
      <c r="H278" s="15"/>
    </row>
    <row r="279" spans="1:8" s="22" customFormat="1" ht="76.150000000000006" customHeight="1" x14ac:dyDescent="0.25">
      <c r="A279" s="48"/>
      <c r="C279" s="47"/>
      <c r="D279" s="2"/>
      <c r="E279" s="43"/>
      <c r="F279" s="16"/>
      <c r="G279" s="1"/>
      <c r="H279" s="15"/>
    </row>
    <row r="280" spans="1:8" s="22" customFormat="1" x14ac:dyDescent="0.25">
      <c r="A280" s="48"/>
      <c r="C280" s="47"/>
      <c r="D280" s="2"/>
      <c r="E280" s="43"/>
      <c r="F280" s="16"/>
      <c r="G280" s="1"/>
      <c r="H280" s="15"/>
    </row>
    <row r="281" spans="1:8" x14ac:dyDescent="0.25">
      <c r="A281" s="48"/>
      <c r="B281" s="22"/>
    </row>
    <row r="282" spans="1:8" s="22" customFormat="1" x14ac:dyDescent="0.25">
      <c r="A282" s="48"/>
      <c r="C282" s="47"/>
      <c r="D282" s="2"/>
      <c r="E282" s="43"/>
      <c r="F282" s="16"/>
      <c r="G282" s="1"/>
      <c r="H282" s="15"/>
    </row>
    <row r="283" spans="1:8" s="22" customFormat="1" x14ac:dyDescent="0.25">
      <c r="A283" s="48"/>
      <c r="C283" s="47"/>
      <c r="D283" s="2"/>
      <c r="E283" s="43"/>
      <c r="F283" s="16"/>
      <c r="G283" s="1"/>
      <c r="H283" s="15"/>
    </row>
    <row r="284" spans="1:8" s="22" customFormat="1" ht="93.6" customHeight="1" x14ac:dyDescent="0.25">
      <c r="A284" s="48"/>
      <c r="C284" s="47"/>
      <c r="D284" s="2"/>
      <c r="E284" s="43"/>
      <c r="F284" s="16"/>
      <c r="G284" s="1"/>
      <c r="H284" s="15"/>
    </row>
    <row r="285" spans="1:8" s="22" customFormat="1" x14ac:dyDescent="0.25">
      <c r="A285" s="48"/>
      <c r="C285" s="47"/>
      <c r="D285" s="2"/>
      <c r="E285" s="43"/>
      <c r="F285" s="16"/>
      <c r="G285" s="1"/>
      <c r="H285" s="15"/>
    </row>
    <row r="286" spans="1:8" s="22" customFormat="1" ht="91.9" customHeight="1" x14ac:dyDescent="0.25">
      <c r="A286" s="48"/>
      <c r="C286" s="47"/>
      <c r="D286" s="2"/>
      <c r="E286" s="43"/>
      <c r="F286" s="16"/>
      <c r="G286" s="1"/>
      <c r="H286" s="15"/>
    </row>
    <row r="287" spans="1:8" s="22" customFormat="1" x14ac:dyDescent="0.25">
      <c r="A287" s="48"/>
      <c r="C287" s="47"/>
      <c r="D287" s="2"/>
      <c r="E287" s="43"/>
      <c r="F287" s="16"/>
      <c r="G287" s="1"/>
      <c r="H287" s="15"/>
    </row>
    <row r="288" spans="1:8" ht="80.25" customHeight="1" x14ac:dyDescent="0.25">
      <c r="A288" s="48"/>
      <c r="B288" s="22"/>
    </row>
    <row r="289" spans="1:8" s="22" customFormat="1" x14ac:dyDescent="0.25">
      <c r="A289" s="48"/>
      <c r="C289" s="47"/>
      <c r="D289" s="2"/>
      <c r="E289" s="43"/>
      <c r="F289" s="16"/>
      <c r="G289" s="1"/>
      <c r="H289" s="15"/>
    </row>
    <row r="290" spans="1:8" s="22" customFormat="1" x14ac:dyDescent="0.25">
      <c r="A290" s="48"/>
      <c r="C290" s="47"/>
      <c r="D290" s="2"/>
      <c r="E290" s="43"/>
      <c r="F290" s="16"/>
      <c r="G290" s="1"/>
      <c r="H290" s="15"/>
    </row>
    <row r="291" spans="1:8" s="22" customFormat="1" ht="114" customHeight="1" x14ac:dyDescent="0.25">
      <c r="A291" s="48"/>
      <c r="C291" s="47"/>
      <c r="D291" s="2"/>
      <c r="E291" s="43"/>
      <c r="F291" s="16"/>
      <c r="G291" s="1"/>
      <c r="H291" s="15"/>
    </row>
    <row r="292" spans="1:8" s="22" customFormat="1" x14ac:dyDescent="0.25">
      <c r="A292" s="48"/>
      <c r="C292" s="47"/>
      <c r="D292" s="2"/>
      <c r="E292" s="43"/>
      <c r="F292" s="16"/>
      <c r="G292" s="1"/>
      <c r="H292" s="15"/>
    </row>
    <row r="293" spans="1:8" s="22" customFormat="1" ht="78" customHeight="1" x14ac:dyDescent="0.25">
      <c r="A293" s="48"/>
      <c r="C293" s="47"/>
      <c r="D293" s="2"/>
      <c r="E293" s="43"/>
      <c r="F293" s="16"/>
      <c r="G293" s="1"/>
      <c r="H293" s="15"/>
    </row>
    <row r="294" spans="1:8" s="22" customFormat="1" x14ac:dyDescent="0.25">
      <c r="A294" s="48"/>
      <c r="C294" s="47"/>
      <c r="D294" s="2"/>
      <c r="E294" s="43"/>
      <c r="F294" s="16"/>
      <c r="G294" s="1"/>
      <c r="H294" s="15"/>
    </row>
    <row r="295" spans="1:8" ht="75" customHeight="1" x14ac:dyDescent="0.25">
      <c r="A295" s="48"/>
      <c r="B295" s="22"/>
    </row>
    <row r="296" spans="1:8" s="22" customFormat="1" x14ac:dyDescent="0.25">
      <c r="A296" s="48"/>
      <c r="C296" s="47"/>
      <c r="D296" s="2"/>
      <c r="E296" s="43"/>
      <c r="F296" s="16"/>
      <c r="G296" s="1"/>
      <c r="H296" s="15"/>
    </row>
    <row r="297" spans="1:8" s="22" customFormat="1" x14ac:dyDescent="0.25">
      <c r="A297" s="48"/>
      <c r="C297" s="47"/>
      <c r="D297" s="2"/>
      <c r="E297" s="43"/>
      <c r="F297" s="16"/>
      <c r="G297" s="1"/>
      <c r="H297" s="15"/>
    </row>
    <row r="298" spans="1:8" s="22" customFormat="1" ht="131.44999999999999" customHeight="1" x14ac:dyDescent="0.25">
      <c r="A298" s="48"/>
      <c r="C298" s="47"/>
      <c r="D298" s="2"/>
      <c r="E298" s="43"/>
      <c r="F298" s="16"/>
      <c r="G298" s="1"/>
      <c r="H298" s="15"/>
    </row>
    <row r="299" spans="1:8" s="22" customFormat="1" x14ac:dyDescent="0.25">
      <c r="A299" s="48"/>
      <c r="C299" s="47"/>
      <c r="D299" s="2"/>
      <c r="E299" s="43"/>
      <c r="F299" s="16"/>
      <c r="G299" s="1"/>
      <c r="H299" s="15"/>
    </row>
    <row r="300" spans="1:8" s="22" customFormat="1" x14ac:dyDescent="0.25">
      <c r="A300" s="48"/>
      <c r="C300" s="47"/>
      <c r="D300" s="2"/>
      <c r="E300" s="43"/>
      <c r="F300" s="16"/>
      <c r="G300" s="1"/>
      <c r="H300" s="15"/>
    </row>
    <row r="301" spans="1:8" x14ac:dyDescent="0.25">
      <c r="A301" s="48"/>
      <c r="B301" s="22"/>
    </row>
    <row r="302" spans="1:8" s="22" customFormat="1" ht="76.150000000000006" customHeight="1" x14ac:dyDescent="0.25">
      <c r="A302" s="48"/>
      <c r="C302" s="47"/>
      <c r="D302" s="2"/>
      <c r="E302" s="43"/>
      <c r="F302" s="16"/>
      <c r="G302" s="1"/>
      <c r="H302" s="15"/>
    </row>
    <row r="303" spans="1:8" s="22" customFormat="1" x14ac:dyDescent="0.25">
      <c r="A303" s="48"/>
      <c r="C303" s="47"/>
      <c r="D303" s="2"/>
      <c r="E303" s="43"/>
      <c r="F303" s="16"/>
      <c r="G303" s="1"/>
      <c r="H303" s="15"/>
    </row>
    <row r="304" spans="1:8" s="22" customFormat="1" ht="91.15" customHeight="1" x14ac:dyDescent="0.25">
      <c r="A304" s="48"/>
      <c r="C304" s="47"/>
      <c r="D304" s="2"/>
      <c r="E304" s="43"/>
      <c r="F304" s="16"/>
      <c r="G304" s="1"/>
      <c r="H304" s="15"/>
    </row>
    <row r="305" spans="1:8" s="22" customFormat="1" x14ac:dyDescent="0.25">
      <c r="A305" s="48"/>
      <c r="C305" s="47"/>
      <c r="D305" s="2"/>
      <c r="E305" s="43"/>
      <c r="F305" s="16"/>
      <c r="G305" s="1"/>
      <c r="H305" s="15"/>
    </row>
    <row r="306" spans="1:8" s="22" customFormat="1" ht="89.45" customHeight="1" x14ac:dyDescent="0.25">
      <c r="A306" s="48"/>
      <c r="C306" s="47"/>
      <c r="D306" s="2"/>
      <c r="E306" s="43"/>
      <c r="F306" s="16"/>
      <c r="G306" s="1"/>
      <c r="H306" s="15"/>
    </row>
    <row r="307" spans="1:8" s="22" customFormat="1" x14ac:dyDescent="0.25">
      <c r="A307" s="48"/>
      <c r="C307" s="47"/>
      <c r="D307" s="2"/>
      <c r="E307" s="43"/>
      <c r="F307" s="16"/>
      <c r="G307" s="1"/>
      <c r="H307" s="15"/>
    </row>
    <row r="308" spans="1:8" s="22" customFormat="1" ht="78" customHeight="1" x14ac:dyDescent="0.25">
      <c r="A308" s="48"/>
      <c r="C308" s="47"/>
      <c r="D308" s="2"/>
      <c r="E308" s="43"/>
      <c r="F308" s="16"/>
      <c r="G308" s="1"/>
      <c r="H308" s="15"/>
    </row>
    <row r="309" spans="1:8" s="22" customFormat="1" x14ac:dyDescent="0.25">
      <c r="A309" s="48"/>
      <c r="C309" s="47"/>
      <c r="D309" s="2"/>
      <c r="E309" s="43"/>
      <c r="F309" s="16"/>
      <c r="G309" s="1"/>
      <c r="H309" s="15"/>
    </row>
    <row r="310" spans="1:8" s="22" customFormat="1" ht="64.150000000000006" customHeight="1" x14ac:dyDescent="0.25">
      <c r="A310" s="48"/>
      <c r="C310" s="47"/>
      <c r="D310" s="2"/>
      <c r="E310" s="43"/>
      <c r="F310" s="16"/>
      <c r="G310" s="1"/>
      <c r="H310" s="15"/>
    </row>
    <row r="311" spans="1:8" s="22" customFormat="1" x14ac:dyDescent="0.25">
      <c r="A311" s="48"/>
      <c r="C311" s="47"/>
      <c r="D311" s="2"/>
      <c r="E311" s="43"/>
      <c r="F311" s="16"/>
      <c r="G311" s="1"/>
      <c r="H311" s="15"/>
    </row>
    <row r="312" spans="1:8" s="22" customFormat="1" x14ac:dyDescent="0.25">
      <c r="A312" s="48"/>
      <c r="C312" s="47"/>
      <c r="D312" s="2"/>
      <c r="E312" s="43"/>
      <c r="F312" s="16"/>
      <c r="G312" s="1"/>
      <c r="H312" s="15"/>
    </row>
    <row r="313" spans="1:8" s="22" customFormat="1" x14ac:dyDescent="0.25">
      <c r="A313" s="48"/>
      <c r="C313" s="47"/>
      <c r="D313" s="2"/>
      <c r="E313" s="43"/>
      <c r="F313" s="16"/>
      <c r="G313" s="1"/>
      <c r="H313" s="15"/>
    </row>
    <row r="314" spans="1:8" x14ac:dyDescent="0.25">
      <c r="A314" s="48"/>
      <c r="B314" s="22"/>
    </row>
    <row r="315" spans="1:8" s="22" customFormat="1" ht="61.9" customHeight="1" x14ac:dyDescent="0.25">
      <c r="A315" s="48"/>
      <c r="C315" s="47"/>
      <c r="D315" s="2"/>
      <c r="E315" s="43"/>
      <c r="F315" s="16"/>
      <c r="G315" s="1"/>
      <c r="H315" s="15"/>
    </row>
    <row r="316" spans="1:8" s="22" customFormat="1" x14ac:dyDescent="0.25">
      <c r="A316" s="48"/>
      <c r="C316" s="47"/>
      <c r="D316" s="2"/>
      <c r="E316" s="43"/>
      <c r="F316" s="16"/>
      <c r="G316" s="1"/>
      <c r="H316" s="15"/>
    </row>
    <row r="317" spans="1:8" s="22" customFormat="1" ht="119.45" customHeight="1" x14ac:dyDescent="0.25">
      <c r="A317" s="48"/>
      <c r="C317" s="47"/>
      <c r="D317" s="2"/>
      <c r="E317" s="43"/>
      <c r="F317" s="16"/>
      <c r="G317" s="1"/>
      <c r="H317" s="15"/>
    </row>
    <row r="318" spans="1:8" s="22" customFormat="1" x14ac:dyDescent="0.25">
      <c r="A318" s="48"/>
      <c r="C318" s="47"/>
      <c r="D318" s="2"/>
      <c r="E318" s="43"/>
      <c r="F318" s="16"/>
      <c r="G318" s="1"/>
      <c r="H318" s="15"/>
    </row>
    <row r="319" spans="1:8" s="22" customFormat="1" ht="91.15" customHeight="1" x14ac:dyDescent="0.25">
      <c r="A319" s="48"/>
      <c r="C319" s="47"/>
      <c r="D319" s="2"/>
      <c r="E319" s="43"/>
      <c r="F319" s="16"/>
      <c r="G319" s="1"/>
      <c r="H319" s="15"/>
    </row>
    <row r="320" spans="1:8" s="22" customFormat="1" x14ac:dyDescent="0.25">
      <c r="A320" s="48"/>
      <c r="C320" s="47"/>
      <c r="D320" s="2"/>
      <c r="E320" s="43"/>
      <c r="F320" s="16"/>
      <c r="G320" s="1"/>
      <c r="H320" s="15"/>
    </row>
    <row r="321" spans="1:8" s="22" customFormat="1" ht="63.6" customHeight="1" x14ac:dyDescent="0.25">
      <c r="A321" s="48"/>
      <c r="C321" s="47"/>
      <c r="D321" s="2"/>
      <c r="E321" s="43"/>
      <c r="F321" s="16"/>
      <c r="G321" s="1"/>
      <c r="H321" s="15"/>
    </row>
    <row r="322" spans="1:8" s="22" customFormat="1" x14ac:dyDescent="0.25">
      <c r="A322" s="48"/>
      <c r="C322" s="47"/>
      <c r="D322" s="2"/>
      <c r="E322" s="43"/>
      <c r="F322" s="16"/>
      <c r="G322" s="1"/>
      <c r="H322" s="15"/>
    </row>
    <row r="323" spans="1:8" s="22" customFormat="1" ht="103.15" customHeight="1" x14ac:dyDescent="0.25">
      <c r="A323" s="48"/>
      <c r="C323" s="47"/>
      <c r="D323" s="2"/>
      <c r="E323" s="43"/>
      <c r="F323" s="16"/>
      <c r="G323" s="1"/>
      <c r="H323" s="15"/>
    </row>
    <row r="324" spans="1:8" s="22" customFormat="1" x14ac:dyDescent="0.25">
      <c r="A324" s="21"/>
      <c r="B324" s="21"/>
      <c r="C324" s="47"/>
      <c r="D324" s="2"/>
      <c r="E324" s="43"/>
      <c r="F324" s="16"/>
      <c r="G324" s="1"/>
      <c r="H324" s="15"/>
    </row>
    <row r="325" spans="1:8" s="22" customFormat="1" ht="159" customHeight="1" x14ac:dyDescent="0.25">
      <c r="A325" s="21"/>
      <c r="B325" s="21"/>
      <c r="C325" s="47"/>
      <c r="D325" s="2"/>
      <c r="E325" s="43"/>
      <c r="F325" s="16"/>
      <c r="G325" s="1"/>
      <c r="H325" s="15"/>
    </row>
    <row r="326" spans="1:8" s="22" customFormat="1" x14ac:dyDescent="0.25">
      <c r="A326" s="21"/>
      <c r="B326" s="21"/>
      <c r="C326" s="47"/>
      <c r="D326" s="2"/>
      <c r="E326" s="43"/>
      <c r="F326" s="16"/>
      <c r="G326" s="1"/>
      <c r="H326" s="15"/>
    </row>
    <row r="328" spans="1:8" s="22" customFormat="1" ht="111.6" customHeight="1" x14ac:dyDescent="0.25">
      <c r="A328" s="21"/>
      <c r="B328" s="21"/>
      <c r="C328" s="47"/>
      <c r="D328" s="2"/>
      <c r="E328" s="43"/>
      <c r="F328" s="16"/>
      <c r="G328" s="1"/>
      <c r="H328" s="15"/>
    </row>
    <row r="329" spans="1:8" s="22" customFormat="1" x14ac:dyDescent="0.25">
      <c r="A329" s="21"/>
      <c r="B329" s="21"/>
      <c r="C329" s="47"/>
      <c r="D329" s="2"/>
      <c r="E329" s="43"/>
      <c r="F329" s="16"/>
      <c r="G329" s="1"/>
      <c r="H329" s="15"/>
    </row>
    <row r="330" spans="1:8" s="22" customFormat="1" x14ac:dyDescent="0.25">
      <c r="A330" s="21"/>
      <c r="B330" s="21"/>
      <c r="C330" s="47"/>
      <c r="D330" s="2"/>
      <c r="E330" s="43"/>
      <c r="F330" s="16"/>
      <c r="G330" s="1"/>
      <c r="H330" s="15"/>
    </row>
    <row r="331" spans="1:8" s="22" customFormat="1" x14ac:dyDescent="0.25">
      <c r="A331" s="21"/>
      <c r="B331" s="21"/>
      <c r="C331" s="47"/>
      <c r="D331" s="2"/>
      <c r="E331" s="43"/>
      <c r="F331" s="16"/>
      <c r="G331" s="1"/>
      <c r="H331" s="15"/>
    </row>
    <row r="332" spans="1:8" s="22" customFormat="1" ht="104.45" customHeight="1" x14ac:dyDescent="0.25">
      <c r="A332" s="21"/>
      <c r="B332" s="21"/>
      <c r="C332" s="47"/>
      <c r="D332" s="2"/>
      <c r="E332" s="43"/>
      <c r="F332" s="16"/>
      <c r="G332" s="1"/>
      <c r="H332" s="15"/>
    </row>
    <row r="333" spans="1:8" s="22" customFormat="1" x14ac:dyDescent="0.25">
      <c r="A333" s="21"/>
      <c r="B333" s="21"/>
      <c r="C333" s="47"/>
      <c r="D333" s="2"/>
      <c r="E333" s="43"/>
      <c r="F333" s="16"/>
      <c r="G333" s="1"/>
      <c r="H333" s="15"/>
    </row>
    <row r="334" spans="1:8" s="22" customFormat="1" ht="132.6" customHeight="1" x14ac:dyDescent="0.25">
      <c r="A334" s="21"/>
      <c r="B334" s="21"/>
      <c r="C334" s="47"/>
      <c r="D334" s="2"/>
      <c r="E334" s="43"/>
      <c r="F334" s="16"/>
      <c r="G334" s="1"/>
      <c r="H334" s="15"/>
    </row>
    <row r="335" spans="1:8" s="22" customFormat="1" x14ac:dyDescent="0.25">
      <c r="A335" s="21"/>
      <c r="B335" s="21"/>
      <c r="C335" s="47"/>
      <c r="D335" s="2"/>
      <c r="E335" s="43"/>
      <c r="F335" s="16"/>
      <c r="G335" s="1"/>
      <c r="H335" s="15"/>
    </row>
    <row r="336" spans="1:8" s="22" customFormat="1" ht="76.150000000000006" customHeight="1" x14ac:dyDescent="0.25">
      <c r="A336" s="21"/>
      <c r="B336" s="21"/>
      <c r="C336" s="47"/>
      <c r="D336" s="2"/>
      <c r="E336" s="43"/>
      <c r="F336" s="16"/>
      <c r="G336" s="1"/>
      <c r="H336" s="15"/>
    </row>
    <row r="337" spans="1:8" s="22" customFormat="1" x14ac:dyDescent="0.25">
      <c r="A337" s="21"/>
      <c r="B337" s="21"/>
      <c r="C337" s="47"/>
      <c r="D337" s="2"/>
      <c r="E337" s="43"/>
      <c r="F337" s="16"/>
      <c r="G337" s="1"/>
      <c r="H337" s="15"/>
    </row>
    <row r="339" spans="1:8" s="22" customFormat="1" ht="90" customHeight="1" x14ac:dyDescent="0.25">
      <c r="A339" s="21"/>
      <c r="B339" s="21"/>
      <c r="C339" s="47"/>
      <c r="D339" s="2"/>
      <c r="E339" s="43"/>
      <c r="F339" s="16"/>
      <c r="G339" s="1"/>
      <c r="H339" s="15"/>
    </row>
    <row r="340" spans="1:8" s="22" customFormat="1" x14ac:dyDescent="0.25">
      <c r="A340" s="21"/>
      <c r="B340" s="21"/>
      <c r="C340" s="47"/>
      <c r="D340" s="2"/>
      <c r="E340" s="43"/>
      <c r="F340" s="16"/>
      <c r="G340" s="1"/>
      <c r="H340" s="15"/>
    </row>
    <row r="341" spans="1:8" s="22" customFormat="1" ht="114.6" customHeight="1" x14ac:dyDescent="0.25">
      <c r="A341" s="21"/>
      <c r="B341" s="21"/>
      <c r="C341" s="47"/>
      <c r="D341" s="2"/>
      <c r="E341" s="43"/>
      <c r="F341" s="16"/>
      <c r="G341" s="1"/>
      <c r="H341" s="15"/>
    </row>
    <row r="342" spans="1:8" s="22" customFormat="1" x14ac:dyDescent="0.25">
      <c r="A342" s="21"/>
      <c r="B342" s="21"/>
      <c r="C342" s="47"/>
      <c r="D342" s="2"/>
      <c r="E342" s="43"/>
      <c r="F342" s="16"/>
      <c r="G342" s="1"/>
      <c r="H342" s="15"/>
    </row>
    <row r="343" spans="1:8" s="22" customFormat="1" ht="120" customHeight="1" x14ac:dyDescent="0.25">
      <c r="A343" s="21"/>
      <c r="B343" s="21"/>
      <c r="C343" s="47"/>
      <c r="D343" s="2"/>
      <c r="E343" s="43"/>
      <c r="F343" s="16"/>
      <c r="G343" s="1"/>
      <c r="H343" s="15"/>
    </row>
    <row r="344" spans="1:8" s="22" customFormat="1" x14ac:dyDescent="0.25">
      <c r="A344" s="21"/>
      <c r="B344" s="21"/>
      <c r="C344" s="47"/>
      <c r="D344" s="2"/>
      <c r="E344" s="43"/>
      <c r="F344" s="16"/>
      <c r="G344" s="1"/>
      <c r="H344" s="15"/>
    </row>
    <row r="345" spans="1:8" s="22" customFormat="1" ht="63.6" customHeight="1" x14ac:dyDescent="0.25">
      <c r="A345" s="21"/>
      <c r="B345" s="21"/>
      <c r="C345" s="47"/>
      <c r="D345" s="2"/>
      <c r="E345" s="43"/>
      <c r="F345" s="16"/>
      <c r="G345" s="1"/>
      <c r="H345" s="15"/>
    </row>
    <row r="346" spans="1:8" s="22" customFormat="1" x14ac:dyDescent="0.25">
      <c r="A346" s="21"/>
      <c r="B346" s="21"/>
      <c r="C346" s="47"/>
      <c r="D346" s="2"/>
      <c r="E346" s="43"/>
      <c r="F346" s="16"/>
      <c r="G346" s="1"/>
      <c r="H346" s="15"/>
    </row>
    <row r="347" spans="1:8" s="22" customFormat="1" ht="76.900000000000006" customHeight="1" x14ac:dyDescent="0.25">
      <c r="A347" s="21"/>
      <c r="B347" s="21"/>
      <c r="C347" s="47"/>
      <c r="D347" s="2"/>
      <c r="E347" s="43"/>
      <c r="F347" s="16"/>
      <c r="G347" s="1"/>
      <c r="H347" s="15"/>
    </row>
    <row r="348" spans="1:8" s="22" customFormat="1" x14ac:dyDescent="0.25">
      <c r="A348" s="21"/>
      <c r="B348" s="21"/>
      <c r="C348" s="47"/>
      <c r="D348" s="2"/>
      <c r="E348" s="43"/>
      <c r="F348" s="16"/>
      <c r="G348" s="1"/>
      <c r="H348" s="15"/>
    </row>
    <row r="350" spans="1:8" s="22" customFormat="1" x14ac:dyDescent="0.25">
      <c r="A350" s="21"/>
      <c r="B350" s="21"/>
      <c r="C350" s="47"/>
      <c r="D350" s="2"/>
      <c r="E350" s="43"/>
      <c r="F350" s="16"/>
      <c r="G350" s="1"/>
      <c r="H350" s="15"/>
    </row>
    <row r="351" spans="1:8" s="22" customFormat="1" x14ac:dyDescent="0.25">
      <c r="A351" s="21"/>
      <c r="B351" s="21"/>
      <c r="C351" s="47"/>
      <c r="D351" s="2"/>
      <c r="E351" s="43"/>
      <c r="F351" s="16"/>
      <c r="G351" s="1"/>
      <c r="H351" s="15"/>
    </row>
    <row r="352" spans="1:8" s="22" customFormat="1" ht="86.45" customHeight="1" x14ac:dyDescent="0.25">
      <c r="A352" s="21"/>
      <c r="B352" s="21"/>
      <c r="C352" s="47"/>
      <c r="D352" s="2"/>
      <c r="E352" s="43"/>
      <c r="F352" s="16"/>
      <c r="G352" s="1"/>
      <c r="H352" s="15"/>
    </row>
    <row r="353" spans="1:8" s="22" customFormat="1" x14ac:dyDescent="0.25">
      <c r="A353" s="21"/>
      <c r="B353" s="21"/>
      <c r="C353" s="47"/>
      <c r="D353" s="2"/>
      <c r="E353" s="43"/>
      <c r="F353" s="16"/>
      <c r="G353" s="1"/>
      <c r="H353" s="15"/>
    </row>
    <row r="354" spans="1:8" s="22" customFormat="1" ht="88.9" customHeight="1" x14ac:dyDescent="0.25">
      <c r="A354" s="21"/>
      <c r="B354" s="21"/>
      <c r="C354" s="47"/>
      <c r="D354" s="2"/>
      <c r="E354" s="43"/>
      <c r="F354" s="16"/>
      <c r="G354" s="1"/>
      <c r="H354" s="15"/>
    </row>
    <row r="355" spans="1:8" s="22" customFormat="1" x14ac:dyDescent="0.25">
      <c r="A355" s="21"/>
      <c r="B355" s="21"/>
      <c r="C355" s="47"/>
      <c r="D355" s="2"/>
      <c r="E355" s="43"/>
      <c r="F355" s="16"/>
      <c r="G355" s="1"/>
      <c r="H355" s="15"/>
    </row>
    <row r="357" spans="1:8" s="22" customFormat="1" ht="78" customHeight="1" x14ac:dyDescent="0.25">
      <c r="A357" s="21"/>
      <c r="B357" s="21"/>
      <c r="C357" s="47"/>
      <c r="D357" s="2"/>
      <c r="E357" s="43"/>
      <c r="F357" s="16"/>
      <c r="G357" s="1"/>
      <c r="H357" s="15"/>
    </row>
    <row r="358" spans="1:8" s="22" customFormat="1" x14ac:dyDescent="0.25">
      <c r="A358" s="21"/>
      <c r="B358" s="21"/>
      <c r="C358" s="47"/>
      <c r="D358" s="2"/>
      <c r="E358" s="43"/>
      <c r="F358" s="16"/>
      <c r="G358" s="1"/>
      <c r="H358" s="15"/>
    </row>
    <row r="360" spans="1:8" s="22" customFormat="1" x14ac:dyDescent="0.25">
      <c r="A360" s="21"/>
      <c r="B360" s="21"/>
      <c r="C360" s="47"/>
      <c r="D360" s="2"/>
      <c r="E360" s="43"/>
      <c r="F360" s="16"/>
      <c r="G360" s="1"/>
      <c r="H360" s="15"/>
    </row>
    <row r="361" spans="1:8" s="22" customFormat="1" x14ac:dyDescent="0.25">
      <c r="A361" s="21"/>
      <c r="B361" s="21"/>
      <c r="C361" s="47"/>
      <c r="D361" s="2"/>
      <c r="E361" s="43"/>
      <c r="F361" s="16"/>
      <c r="G361" s="1"/>
      <c r="H361" s="15"/>
    </row>
    <row r="362" spans="1:8" s="22" customFormat="1" x14ac:dyDescent="0.25">
      <c r="A362" s="21"/>
      <c r="B362" s="21"/>
      <c r="C362" s="47"/>
      <c r="D362" s="2"/>
      <c r="E362" s="43"/>
      <c r="F362" s="16"/>
      <c r="G362" s="1"/>
      <c r="H362" s="15"/>
    </row>
    <row r="363" spans="1:8" s="22" customFormat="1" x14ac:dyDescent="0.25">
      <c r="A363" s="21"/>
      <c r="B363" s="21"/>
      <c r="C363" s="47"/>
      <c r="D363" s="2"/>
      <c r="E363" s="43"/>
      <c r="F363" s="16"/>
      <c r="G363" s="1"/>
      <c r="H363" s="15"/>
    </row>
    <row r="365" spans="1:8" s="22" customFormat="1" x14ac:dyDescent="0.25">
      <c r="A365" s="21"/>
      <c r="B365" s="21"/>
      <c r="C365" s="47"/>
      <c r="D365" s="2"/>
      <c r="E365" s="43"/>
      <c r="F365" s="16"/>
      <c r="G365" s="1"/>
      <c r="H365" s="15"/>
    </row>
    <row r="366" spans="1:8" s="22" customFormat="1" x14ac:dyDescent="0.25">
      <c r="A366" s="21"/>
      <c r="B366" s="21"/>
      <c r="C366" s="47"/>
      <c r="D366" s="2"/>
      <c r="E366" s="43"/>
      <c r="F366" s="16"/>
      <c r="G366" s="1"/>
      <c r="H366" s="15"/>
    </row>
    <row r="371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85:F85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GIMNASIO NUEVO LEÓN</vt:lpstr>
      <vt:lpstr>'GIMNASIO NUEVO LEÓN'!Títulos_a_imprimir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2017-02-14T19:01:20Z</cp:lastPrinted>
  <dcterms:created xsi:type="dcterms:W3CDTF">2016-02-04T15:17:47Z</dcterms:created>
  <dcterms:modified xsi:type="dcterms:W3CDTF">2017-02-16T22:46:43Z</dcterms:modified>
</cp:coreProperties>
</file>